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chartsheets/sheet1.xml" ContentType="application/vnd.openxmlformats-officedocument.spreadsheetml.chartsheet+xml"/>
  <Override PartName="/xl/worksheets/sheet2.xml" ContentType="application/vnd.openxmlformats-officedocument.spreadsheetml.worksheet+xml"/>
  <Override PartName="/xl/chartsheets/sheet2.xml" ContentType="application/vnd.openxmlformats-officedocument.spreadsheetml.chartsheet+xml"/>
  <Override PartName="/xl/worksheets/sheet3.xml" ContentType="application/vnd.openxmlformats-officedocument.spreadsheetml.worksheet+xml"/>
  <Override PartName="/xl/chartsheets/sheet3.xml" ContentType="application/vnd.openxmlformats-officedocument.spreadsheetml.chart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theme/themeOverride1.xml" ContentType="application/vnd.openxmlformats-officedocument.themeOverride+xml"/>
  <Override PartName="/xl/drawings/drawing2.xml" ContentType="application/vnd.openxmlformats-officedocument.drawing+xml"/>
  <Override PartName="/xl/charts/chart2.xml" ContentType="application/vnd.openxmlformats-officedocument.drawingml.chart+xml"/>
  <Override PartName="/xl/theme/themeOverride2.xml" ContentType="application/vnd.openxmlformats-officedocument.themeOverride+xml"/>
  <Override PartName="/xl/drawings/drawing3.xml" ContentType="application/vnd.openxmlformats-officedocument.drawing+xml"/>
  <Override PartName="/xl/charts/chart3.xml" ContentType="application/vnd.openxmlformats-officedocument.drawingml.chart+xml"/>
  <Override PartName="/xl/charts/style2.xml" ContentType="application/vnd.ms-office.chartstyle+xml"/>
  <Override PartName="/xl/charts/colors2.xml" ContentType="application/vnd.ms-office.chartcolorstyle+xml"/>
  <Override PartName="/xl/theme/themeOverride3.xml" ContentType="application/vnd.openxmlformats-officedocument.themeOverrid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sharedocs\DavWWWRoot\sites\planning\na\Documents\Planning Coordination\2015 NTNDP\Execution\For Publication\Supporting Information\2015 Generation and Transmission Outlook\"/>
    </mc:Choice>
  </mc:AlternateContent>
  <bookViews>
    <workbookView xWindow="6240" yWindow="0" windowWidth="28800" windowHeight="12435" tabRatio="876" activeTab="4"/>
  </bookViews>
  <sheets>
    <sheet name="Index" sheetId="42" r:id="rId1"/>
    <sheet name="NEMInstalledCapacity Figure" sheetId="40" r:id="rId2"/>
    <sheet name="NEMInstalledCapacity Data" sheetId="2" r:id="rId3"/>
    <sheet name="NEMEnergyGenerated Figure" sheetId="41" r:id="rId4"/>
    <sheet name="NEMEnergyGenerated Data" sheetId="5" r:id="rId5"/>
    <sheet name="NewAndRetiredCapacity Figure" sheetId="38" r:id="rId6"/>
    <sheet name="NewAndRetiredCapacity Data" sheetId="29" r:id="rId7"/>
    <sheet name="GenerationInvestment" sheetId="43" r:id="rId8"/>
    <sheet name="GenerationConnectionCosts" sheetId="44" r:id="rId9"/>
    <sheet name="EconomicDispatchLimitations" sheetId="45" r:id="rId10"/>
    <sheet name="NetworkLimitationCosts" sheetId="46" r:id="rId11"/>
    <sheet name="CommittedNetworkCosts" sheetId="47" r:id="rId12"/>
  </sheets>
  <definedNames>
    <definedName name="_xlnm._FilterDatabase" localSheetId="4" hidden="1">'NEMEnergyGenerated Data'!#REF!</definedName>
    <definedName name="_xlnm._FilterDatabase" localSheetId="2" hidden="1">'NEMInstalledCapacity Data'!$A$13:$AR$72</definedName>
    <definedName name="_xlnm._FilterDatabase" localSheetId="6" hidden="1">'NewAndRetiredCapacity Data'!#REF!</definedName>
  </definedNames>
  <calcPr calcId="152511"/>
</workbook>
</file>

<file path=xl/calcChain.xml><?xml version="1.0" encoding="utf-8"?>
<calcChain xmlns="http://schemas.openxmlformats.org/spreadsheetml/2006/main">
  <c r="U13" i="29" l="1"/>
  <c r="T13" i="29"/>
  <c r="S13" i="29"/>
  <c r="R13" i="29"/>
  <c r="Q13" i="29"/>
  <c r="P13" i="29"/>
  <c r="O13" i="29"/>
  <c r="N13" i="29"/>
  <c r="M13" i="29"/>
  <c r="L13" i="29"/>
  <c r="K13" i="29"/>
  <c r="J13" i="29"/>
  <c r="I13" i="29"/>
  <c r="H13" i="29"/>
  <c r="G13" i="29"/>
  <c r="F13" i="29"/>
  <c r="E13" i="29"/>
  <c r="D13" i="29"/>
  <c r="C13" i="29"/>
  <c r="B13" i="29"/>
</calcChain>
</file>

<file path=xl/sharedStrings.xml><?xml version="1.0" encoding="utf-8"?>
<sst xmlns="http://schemas.openxmlformats.org/spreadsheetml/2006/main" count="430" uniqueCount="142">
  <si>
    <t>2015-16</t>
  </si>
  <si>
    <t>2016-17</t>
  </si>
  <si>
    <t>2017-18</t>
  </si>
  <si>
    <t>2018-19</t>
  </si>
  <si>
    <t>2019-20</t>
  </si>
  <si>
    <t>2020-21</t>
  </si>
  <si>
    <t>2021-22</t>
  </si>
  <si>
    <t>2022-23</t>
  </si>
  <si>
    <t>2023-24</t>
  </si>
  <si>
    <t>2024-25</t>
  </si>
  <si>
    <t>2025-26</t>
  </si>
  <si>
    <t>2026-27</t>
  </si>
  <si>
    <t>2027-28</t>
  </si>
  <si>
    <t>2028-29</t>
  </si>
  <si>
    <t>2029-30</t>
  </si>
  <si>
    <t>2030-31</t>
  </si>
  <si>
    <t>2031-32</t>
  </si>
  <si>
    <t>2032-33</t>
  </si>
  <si>
    <t>2033-34</t>
  </si>
  <si>
    <t>2034-35</t>
  </si>
  <si>
    <t>Hydro</t>
  </si>
  <si>
    <t>Wind</t>
  </si>
  <si>
    <t>Total</t>
  </si>
  <si>
    <t>Technology</t>
  </si>
  <si>
    <t>Cumulative NEM Total New Entry / Retired Capacity by Technology (MW)</t>
  </si>
  <si>
    <t>Total NEM Installed Capacity by Technology (MW)</t>
  </si>
  <si>
    <t>Please note that the data format may need to be adjusted in order to view the data to the level of fidelity required. 
For example, you may need to format the cell to a more appropriate number of decimal places in some cases as desired.</t>
  </si>
  <si>
    <t>Index Table</t>
  </si>
  <si>
    <t>Tab Name</t>
  </si>
  <si>
    <t>Content Description</t>
  </si>
  <si>
    <t>NEMInstalledCapacity Figure</t>
  </si>
  <si>
    <t>NEMInstalledCapacity Data</t>
  </si>
  <si>
    <t>NEMEnergyGenerated Figure</t>
  </si>
  <si>
    <t>NEMEnergyGenerated Data</t>
  </si>
  <si>
    <t>NewAndRetiredCapacity Figure</t>
  </si>
  <si>
    <t>NewAndRetiredCapacity Data</t>
  </si>
  <si>
    <t>GenerationInvestment</t>
  </si>
  <si>
    <t>GenerationConnectionCosts</t>
  </si>
  <si>
    <t>Region</t>
  </si>
  <si>
    <t>NSW</t>
  </si>
  <si>
    <t>QLD</t>
  </si>
  <si>
    <t>VIC</t>
  </si>
  <si>
    <t>SA</t>
  </si>
  <si>
    <t>TAS</t>
  </si>
  <si>
    <t>Generation Investment across the NEM ($ million)</t>
  </si>
  <si>
    <t>New Entry Generation Connection Costs across the NEM ($ million)</t>
  </si>
  <si>
    <t>Total NEM installed capacity by technology (MW) and total NEM installed capacity by technology and zone (MW), yearly resolution for period 2015–16 to 2034–35.</t>
  </si>
  <si>
    <t>Total NEM generated energy by technology (TWh) and total NEM generated energy by technology and zone (GWh), yearly resolution for period 2015–16 to 2034–35.</t>
  </si>
  <si>
    <t>Cumulative NEM total new entry and retired capacity by technology (MW) and cumulative NEM total new entry and retired capacity by technology and zone, yearly resolution for period 2015–16 to 2034–35.</t>
  </si>
  <si>
    <t>Generation investment across the NEM ($ million), yearly resolution for period 2015–16 to 2034–35.</t>
  </si>
  <si>
    <t>New entry generation connection costs across the NEM ($ million), yearly resolution for period 2015–16 to 2034–35.</t>
  </si>
  <si>
    <t>Black Coal</t>
  </si>
  <si>
    <t>Brown Coal</t>
  </si>
  <si>
    <t>Liquid Fuel</t>
  </si>
  <si>
    <t>Natural Gas</t>
  </si>
  <si>
    <t xml:space="preserve">Total </t>
  </si>
  <si>
    <t>Biomass</t>
  </si>
  <si>
    <t>Storage</t>
  </si>
  <si>
    <t>Reference</t>
  </si>
  <si>
    <t>Zone</t>
  </si>
  <si>
    <t>Potential transmission limitations</t>
  </si>
  <si>
    <t>Dispatch scenario</t>
  </si>
  <si>
    <t>None</t>
  </si>
  <si>
    <t>NNS</t>
  </si>
  <si>
    <t>Transmission limitations on the 132kV network betweend Lismore and Dunoon/Mullumbimby</t>
  </si>
  <si>
    <t>High wind generation in NNS zone when power flows from NSW to QLD</t>
  </si>
  <si>
    <t>Transmission limitations between Tamworth and Muswellbrook/Liddell</t>
  </si>
  <si>
    <t>High levels of wind generation in NNS zone when power flows from NNS zone to NCEN zone</t>
  </si>
  <si>
    <t>CAN</t>
  </si>
  <si>
    <t>Transmission limitations on the network between CAN and NCEN</t>
  </si>
  <si>
    <t>High levels of wind generation in the CAN zone when power flows from the SWNSW zone to CAN zone.</t>
  </si>
  <si>
    <t>MEL</t>
  </si>
  <si>
    <t xml:space="preserve">Transmission limitation on South Morang 500/330kV transformer </t>
  </si>
  <si>
    <t>High export from Vic to NSW</t>
  </si>
  <si>
    <t>Transmission limitations on Dederang-South Morang 330 kV circuits</t>
  </si>
  <si>
    <t>High transfer between VIC to NSW (export or import)</t>
  </si>
  <si>
    <t>Transmission limitations on Eildon-Thomastown 220 kV line</t>
  </si>
  <si>
    <t>CVIC</t>
  </si>
  <si>
    <t>Transmission limitations on Ballarat-Horsham 220kV line</t>
  </si>
  <si>
    <t>High wind generation connected between Ballarat and Horsham and/or between Horsham and Redcliffs</t>
  </si>
  <si>
    <t>NSA</t>
  </si>
  <si>
    <t>High levels of wind/solar generation in the NSA zone</t>
  </si>
  <si>
    <t>Transmission limitations on the 132kV network in the Mid North region</t>
  </si>
  <si>
    <t>Transmission limitations on the 132kV network in the Riverland region</t>
  </si>
  <si>
    <t>SESA</t>
  </si>
  <si>
    <t>Transmission limitations on the Tailem Bend-Tungkillo transmission corridor</t>
  </si>
  <si>
    <t>New generation in SESA zone or high import from Vic</t>
  </si>
  <si>
    <t xml:space="preserve">Observed limitation </t>
  </si>
  <si>
    <t>Network needs</t>
  </si>
  <si>
    <t>Comment</t>
  </si>
  <si>
    <t>Cost Estimate ($ million)</t>
  </si>
  <si>
    <t>New South Wales</t>
  </si>
  <si>
    <t>NCEN</t>
  </si>
  <si>
    <t>Overload of the Sydney South–Beaconsfield West 330 kV cable for an outage of the Sydney South–Haymarket 330 kV cable.</t>
  </si>
  <si>
    <t xml:space="preserve">A new supply to the Beaconsfield West Substation from another 330 kV supply point. </t>
  </si>
  <si>
    <t>Totals</t>
  </si>
  <si>
    <t>Committed main transmission network projects across the NEM</t>
  </si>
  <si>
    <t xml:space="preserve">Project </t>
  </si>
  <si>
    <t>Anticipated Timing</t>
  </si>
  <si>
    <t>Estimated Cost ($ million)</t>
  </si>
  <si>
    <t xml:space="preserve">Victoria </t>
  </si>
  <si>
    <t xml:space="preserve">Additional Moorabool- Ballarat 220 kV transmission line </t>
  </si>
  <si>
    <t>Early 2017</t>
  </si>
  <si>
    <t>South Australia</t>
  </si>
  <si>
    <t>ElectraNet NCIPAP project - Riverland uprating  (2016/17) - increasing conductor clearances to facilitate improved thermal capability.</t>
  </si>
  <si>
    <t>2016/17</t>
  </si>
  <si>
    <t>Victoria and South Australia</t>
  </si>
  <si>
    <t xml:space="preserve">MEL -
SESA
</t>
  </si>
  <si>
    <t>VIC-SA Interconnect (Heywood) incremental augmentation:- 
(Scope of work in Victoria)
•  A third 370 MVA 500/275 kV transformer and bus tie at Heywood
• 275 kV series compensation
• 132 kV network works</t>
  </si>
  <si>
    <t>EconomicDispatchLimitations</t>
  </si>
  <si>
    <t>NetworkLimitationCosts</t>
  </si>
  <si>
    <t>CommittedNetworkCosts</t>
  </si>
  <si>
    <t xml:space="preserve">The economic dispatch limitations which emerged under each scenario over the next 20 years. </t>
  </si>
  <si>
    <t xml:space="preserve">The network limitations which emerged under each scenario over the next 20 years. </t>
  </si>
  <si>
    <t>A description of committed transmission network projects in the NEM</t>
  </si>
  <si>
    <t>Potential Economic Dispatch Limitations across the NEM in under the Rapid Transformation Scenario</t>
  </si>
  <si>
    <t>Transmission Limitations across the NEM under the Rapid Transformation Scenario</t>
  </si>
  <si>
    <t>E-N1</t>
  </si>
  <si>
    <t>E-N2</t>
  </si>
  <si>
    <t>E-N3</t>
  </si>
  <si>
    <t>E-V1</t>
  </si>
  <si>
    <t>E-V2</t>
  </si>
  <si>
    <t>E-V3</t>
  </si>
  <si>
    <t>E-V4</t>
  </si>
  <si>
    <t>E-S2</t>
  </si>
  <si>
    <t>E-S3</t>
  </si>
  <si>
    <t>E-S4</t>
  </si>
  <si>
    <t>Transmission limitations on the 132kV network in the Eyre Peninsula</t>
  </si>
  <si>
    <t>E-S5</t>
  </si>
  <si>
    <t xml:space="preserve">Supply Demand Outlook and Network Limitation Information </t>
  </si>
  <si>
    <t>L-N1</t>
  </si>
  <si>
    <t>NEM</t>
  </si>
  <si>
    <t>Large Scale PV</t>
  </si>
  <si>
    <t>Rooftop PV</t>
  </si>
  <si>
    <t>About</t>
  </si>
  <si>
    <t>http://www.aemo.com.au/Electricity/Planning/National-Transmission-Network-Development-Plan</t>
  </si>
  <si>
    <t>This spreadsheet contains the generation and transmission outlook for the 2015 NTNDP Rapid Transformation scenario. For a complete description of the scenarios and sensitivities, please see Appendix A of 2015 NTNDP main report.</t>
  </si>
  <si>
    <t>2025-26 to 2029-30</t>
  </si>
  <si>
    <t>The shortfall in supply capacity is expected to occur in the early to mid-2020s and is primarily dependent on the timing of AusGrid 132 kV cable retirements in Sydney.</t>
  </si>
  <si>
    <t>2015 Timing (R)</t>
  </si>
  <si>
    <t>Total NEM Generated Energy by Technology (TWh)</t>
  </si>
  <si>
    <t>Large-scale PV</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</si>
</sst>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4" formatCode="_-&quot;$&quot;* #,##0.00_-;\-&quot;$&quot;* #,##0.00_-;_-&quot;$&quot;* &quot;-&quot;??_-;_-@_-"/>
    <numFmt numFmtId="43" formatCode="_-* #,##0.00_-;\-* #,##0.00_-;_-* &quot;-&quot;??_-;_-@_-"/>
    <numFmt numFmtId="164" formatCode="#,##0_ ;\-#,##0\ "/>
    <numFmt numFmtId="165" formatCode="0.000000"/>
    <numFmt numFmtId="166" formatCode="0.0%"/>
    <numFmt numFmtId="167" formatCode="_-* #,##0_-;\-* #,##0_-;_-* &quot;-&quot;??_-;_-@_-"/>
    <numFmt numFmtId="168" formatCode="#,##0.0_ ;\-#,##0.0\ "/>
  </numFmts>
  <fonts count="40" x14ac:knownFonts="1">
    <font>
      <sz val="10"/>
      <color theme="1"/>
      <name val="Arial"/>
      <family val="2"/>
    </font>
    <font>
      <sz val="11"/>
      <color theme="1"/>
      <name val="Arial"/>
      <family val="2"/>
    </font>
    <font>
      <sz val="11"/>
      <color theme="1"/>
      <name val="Arial"/>
      <family val="2"/>
    </font>
    <font>
      <sz val="11"/>
      <color theme="1"/>
      <name val="Arial"/>
      <family val="2"/>
    </font>
    <font>
      <sz val="10"/>
      <name val="Arial"/>
      <family val="2"/>
    </font>
    <font>
      <sz val="10"/>
      <color theme="1"/>
      <name val="Arial"/>
      <family val="2"/>
    </font>
    <font>
      <sz val="8"/>
      <color theme="1"/>
      <name val="Arial"/>
      <family val="2"/>
    </font>
    <font>
      <b/>
      <sz val="8"/>
      <color rgb="FF000000"/>
      <name val="Arial"/>
      <family val="2"/>
    </font>
    <font>
      <sz val="10"/>
      <color theme="0"/>
      <name val="Arial"/>
      <family val="2"/>
    </font>
    <font>
      <sz val="11"/>
      <color theme="1"/>
      <name val="Arial"/>
      <family val="2"/>
    </font>
    <font>
      <sz val="11"/>
      <color theme="1"/>
      <name val="Calibri"/>
      <family val="2"/>
      <scheme val="minor"/>
    </font>
    <font>
      <sz val="8"/>
      <color theme="0"/>
      <name val="Arial"/>
      <family val="2"/>
    </font>
    <font>
      <sz val="8"/>
      <color rgb="FF000099"/>
      <name val="Arial"/>
      <family val="2"/>
    </font>
    <font>
      <sz val="7"/>
      <name val="Arial"/>
      <family val="2"/>
    </font>
    <font>
      <sz val="8"/>
      <color rgb="FF000080"/>
      <name val="Arial"/>
      <family val="2"/>
    </font>
    <font>
      <b/>
      <sz val="11"/>
      <color theme="1"/>
      <name val="Arial"/>
      <family val="2"/>
    </font>
    <font>
      <b/>
      <sz val="8"/>
      <color theme="1"/>
      <name val="Arial"/>
      <family val="2"/>
    </font>
    <font>
      <b/>
      <sz val="10"/>
      <color theme="1"/>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b/>
      <sz val="15"/>
      <color rgb="FFF47321"/>
      <name val="Arial"/>
      <family val="2"/>
    </font>
    <font>
      <b/>
      <sz val="11"/>
      <color rgb="FFF47321"/>
      <name val="Arial"/>
      <family val="2"/>
    </font>
    <font>
      <sz val="8"/>
      <name val="Arial"/>
      <family val="2"/>
    </font>
    <font>
      <sz val="8"/>
      <color rgb="FFFFFFFF"/>
      <name val="Arial"/>
      <family val="2"/>
    </font>
    <font>
      <b/>
      <sz val="11"/>
      <color rgb="FF000000"/>
      <name val="Arial"/>
      <family val="2"/>
    </font>
    <font>
      <sz val="10"/>
      <color theme="1"/>
      <name val="Times New Roman"/>
      <family val="1"/>
    </font>
    <font>
      <sz val="7"/>
      <color theme="1"/>
      <name val="Arial"/>
      <family val="2"/>
    </font>
    <font>
      <u/>
      <sz val="10"/>
      <color theme="10"/>
      <name val="Arial"/>
      <family val="2"/>
    </font>
  </fonts>
  <fills count="50">
    <fill>
      <patternFill patternType="none"/>
    </fill>
    <fill>
      <patternFill patternType="gray125"/>
    </fill>
    <fill>
      <patternFill patternType="solid">
        <fgColor rgb="FFFFC222"/>
        <bgColor indexed="64"/>
      </patternFill>
    </fill>
    <fill>
      <patternFill patternType="solid">
        <fgColor rgb="FF948671"/>
        <bgColor indexed="64"/>
      </patternFill>
    </fill>
    <fill>
      <patternFill patternType="solid">
        <fgColor rgb="FFF9F8F6"/>
        <bgColor indexed="64"/>
      </patternFill>
    </fill>
    <fill>
      <patternFill patternType="solid">
        <fgColor rgb="FFE7E3DC"/>
        <bgColor indexed="64"/>
      </patternFill>
    </fill>
    <fill>
      <patternFill patternType="solid">
        <fgColor theme="4"/>
      </patternFill>
    </fill>
    <fill>
      <patternFill patternType="solid">
        <fgColor indexed="26"/>
      </patternFill>
    </fill>
    <fill>
      <patternFill patternType="solid">
        <fgColor indexed="49"/>
      </patternFill>
    </fill>
    <fill>
      <patternFill patternType="solid">
        <fgColor rgb="FFD9D9D9"/>
        <bgColor indexed="64"/>
      </patternFill>
    </fill>
    <fill>
      <patternFill patternType="solid">
        <fgColor indexed="22"/>
        <bgColor indexed="64"/>
      </patternFill>
    </fill>
    <fill>
      <patternFill patternType="solid">
        <fgColor rgb="FFE6E6E6"/>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2" tint="-4.9989318521683403E-2"/>
        <bgColor indexed="64"/>
      </patternFill>
    </fill>
    <fill>
      <patternFill patternType="solid">
        <fgColor theme="8" tint="0.79998168889431442"/>
        <bgColor indexed="64"/>
      </patternFill>
    </fill>
    <fill>
      <patternFill patternType="solid">
        <fgColor rgb="FFFFC222"/>
        <bgColor rgb="FF000000"/>
      </patternFill>
    </fill>
    <fill>
      <patternFill patternType="solid">
        <fgColor rgb="FF948671"/>
        <bgColor rgb="FF000000"/>
      </patternFill>
    </fill>
    <fill>
      <patternFill patternType="solid">
        <fgColor rgb="FFF9F8F6"/>
        <bgColor rgb="FF000000"/>
      </patternFill>
    </fill>
    <fill>
      <patternFill patternType="solid">
        <fgColor rgb="FFE9E7E2"/>
        <bgColor rgb="FF000000"/>
      </patternFill>
    </fill>
    <fill>
      <patternFill patternType="solid">
        <fgColor rgb="FFF2F2F2"/>
        <bgColor rgb="FF000000"/>
      </patternFill>
    </fill>
  </fills>
  <borders count="28">
    <border>
      <left/>
      <right/>
      <top/>
      <bottom/>
      <diagonal/>
    </border>
    <border>
      <left style="thin">
        <color indexed="22"/>
      </left>
      <right style="thin">
        <color indexed="22"/>
      </right>
      <top style="thin">
        <color indexed="22"/>
      </top>
      <bottom style="thin">
        <color indexed="22"/>
      </bottom>
      <diagonal/>
    </border>
    <border>
      <left style="medium">
        <color theme="0"/>
      </left>
      <right style="medium">
        <color theme="0"/>
      </right>
      <top style="medium">
        <color theme="0"/>
      </top>
      <bottom style="medium">
        <color theme="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FFFFF"/>
      </right>
      <top/>
      <bottom/>
      <diagonal/>
    </border>
    <border>
      <left/>
      <right style="medium">
        <color rgb="FFFFFFFF"/>
      </right>
      <top/>
      <bottom style="medium">
        <color rgb="FFFFFFFF"/>
      </bottom>
      <diagonal/>
    </border>
    <border>
      <left style="medium">
        <color rgb="FFFFFFFF"/>
      </left>
      <right style="medium">
        <color rgb="FFFFFFFF"/>
      </right>
      <top style="medium">
        <color rgb="FFFFFFFF"/>
      </top>
      <bottom/>
      <diagonal/>
    </border>
    <border>
      <left style="medium">
        <color rgb="FFFFFFFF"/>
      </left>
      <right style="medium">
        <color rgb="FFFFFFFF"/>
      </right>
      <top/>
      <bottom style="medium">
        <color rgb="FFFFFFFF"/>
      </bottom>
      <diagonal/>
    </border>
    <border>
      <left/>
      <right/>
      <top/>
      <bottom style="medium">
        <color rgb="FFFFFFFF"/>
      </bottom>
      <diagonal/>
    </border>
    <border>
      <left style="medium">
        <color rgb="FFFFFFFF"/>
      </left>
      <right style="medium">
        <color rgb="FFFFFFFF"/>
      </right>
      <top style="medium">
        <color rgb="FFFFFFFF"/>
      </top>
      <bottom style="medium">
        <color rgb="FFFFFFFF"/>
      </bottom>
      <diagonal/>
    </border>
    <border>
      <left/>
      <right style="medium">
        <color rgb="FFFFFFFF"/>
      </right>
      <top style="medium">
        <color rgb="FFFFFFFF"/>
      </top>
      <bottom style="medium">
        <color rgb="FFFFFFFF"/>
      </bottom>
      <diagonal/>
    </border>
    <border>
      <left/>
      <right style="medium">
        <color rgb="FFFFFFFF"/>
      </right>
      <top/>
      <bottom style="thick">
        <color rgb="FFFFFFFF"/>
      </bottom>
      <diagonal/>
    </border>
    <border>
      <left/>
      <right/>
      <top/>
      <bottom style="thick">
        <color rgb="FFFFFFFF"/>
      </bottom>
      <diagonal/>
    </border>
    <border>
      <left style="medium">
        <color rgb="FFFFFFFF"/>
      </left>
      <right style="medium">
        <color rgb="FFFFFFFF"/>
      </right>
      <top/>
      <bottom/>
      <diagonal/>
    </border>
    <border>
      <left style="medium">
        <color auto="1"/>
      </left>
      <right style="medium">
        <color auto="1"/>
      </right>
      <top style="medium">
        <color auto="1"/>
      </top>
      <bottom style="medium">
        <color auto="1"/>
      </bottom>
      <diagonal/>
    </border>
    <border>
      <left style="medium">
        <color rgb="FFFFFFFF"/>
      </left>
      <right/>
      <top style="medium">
        <color rgb="FFFFFFFF"/>
      </top>
      <bottom/>
      <diagonal/>
    </border>
    <border>
      <left style="medium">
        <color rgb="FFFFFFFF"/>
      </left>
      <right/>
      <top/>
      <bottom/>
      <diagonal/>
    </border>
    <border>
      <left style="medium">
        <color rgb="FFFFFFFF"/>
      </left>
      <right/>
      <top/>
      <bottom style="medium">
        <color rgb="FFFFFFFF"/>
      </bottom>
      <diagonal/>
    </border>
    <border>
      <left style="medium">
        <color theme="0"/>
      </left>
      <right style="medium">
        <color theme="0"/>
      </right>
      <top style="medium">
        <color theme="0"/>
      </top>
      <bottom/>
      <diagonal/>
    </border>
    <border>
      <left style="medium">
        <color theme="0"/>
      </left>
      <right style="medium">
        <color theme="0"/>
      </right>
      <top/>
      <bottom/>
      <diagonal/>
    </border>
  </borders>
  <cellStyleXfs count="710">
    <xf numFmtId="0" fontId="0" fillId="0" borderId="0"/>
    <xf numFmtId="0" fontId="5" fillId="0" borderId="0"/>
    <xf numFmtId="0" fontId="9" fillId="0" borderId="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5"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 fillId="0" borderId="0"/>
    <xf numFmtId="0" fontId="6" fillId="0" borderId="0"/>
    <xf numFmtId="0" fontId="6" fillId="0" borderId="0"/>
    <xf numFmtId="0" fontId="10" fillId="0" borderId="0"/>
    <xf numFmtId="0" fontId="10" fillId="0" borderId="0"/>
    <xf numFmtId="0" fontId="10"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10"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9" fillId="0" borderId="0"/>
    <xf numFmtId="0" fontId="4" fillId="0" borderId="0"/>
    <xf numFmtId="0" fontId="6" fillId="0" borderId="0"/>
    <xf numFmtId="0"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4" fillId="7" borderId="1" applyNumberFormat="0" applyFont="0" applyAlignment="0" applyProtection="0"/>
    <xf numFmtId="0" fontId="11" fillId="8" borderId="0">
      <alignment horizontal="center"/>
    </xf>
    <xf numFmtId="0" fontId="11" fillId="8" borderId="0">
      <alignment horizontal="center"/>
    </xf>
    <xf numFmtId="0" fontId="11" fillId="6"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6"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6" borderId="0">
      <alignment horizontal="center"/>
    </xf>
    <xf numFmtId="0" fontId="11" fillId="6" borderId="0">
      <alignment horizontal="center"/>
    </xf>
    <xf numFmtId="0" fontId="11" fillId="6" borderId="0">
      <alignment horizontal="center"/>
    </xf>
    <xf numFmtId="0" fontId="11" fillId="6" borderId="0">
      <alignment horizontal="center"/>
    </xf>
    <xf numFmtId="0" fontId="11" fillId="6" borderId="0">
      <alignment horizontal="center"/>
    </xf>
    <xf numFmtId="0" fontId="11" fillId="6" borderId="0">
      <alignment horizontal="center"/>
    </xf>
    <xf numFmtId="0" fontId="11" fillId="6" borderId="0">
      <alignment horizontal="center"/>
    </xf>
    <xf numFmtId="0" fontId="11" fillId="6" borderId="0">
      <alignment horizontal="center"/>
    </xf>
    <xf numFmtId="0" fontId="11" fillId="6" borderId="0">
      <alignment horizontal="center"/>
    </xf>
    <xf numFmtId="0" fontId="11" fillId="8" borderId="0">
      <alignment horizontal="center"/>
    </xf>
    <xf numFmtId="0" fontId="11" fillId="6" borderId="0">
      <alignment horizontal="center"/>
    </xf>
    <xf numFmtId="0" fontId="11" fillId="6" borderId="0">
      <alignment horizontal="center"/>
    </xf>
    <xf numFmtId="0" fontId="11" fillId="6" borderId="0">
      <alignment horizontal="center"/>
    </xf>
    <xf numFmtId="0" fontId="11" fillId="6" borderId="0">
      <alignment horizontal="center"/>
    </xf>
    <xf numFmtId="0" fontId="11" fillId="6" borderId="0">
      <alignment horizontal="center"/>
    </xf>
    <xf numFmtId="0" fontId="11" fillId="6" borderId="0">
      <alignment horizontal="center"/>
    </xf>
    <xf numFmtId="0" fontId="11" fillId="6" borderId="0">
      <alignment horizontal="center"/>
    </xf>
    <xf numFmtId="0" fontId="11" fillId="6" borderId="0">
      <alignment horizontal="center"/>
    </xf>
    <xf numFmtId="0" fontId="11" fillId="6" borderId="0">
      <alignment horizontal="center"/>
    </xf>
    <xf numFmtId="0" fontId="11" fillId="6" borderId="0">
      <alignment horizontal="center"/>
    </xf>
    <xf numFmtId="9" fontId="4" fillId="0" borderId="0" applyFont="0" applyFill="0" applyBorder="0" applyAlignment="0" applyProtection="0"/>
    <xf numFmtId="9" fontId="4" fillId="0" borderId="0" applyFont="0" applyFill="0" applyBorder="0" applyAlignment="0" applyProtection="0"/>
    <xf numFmtId="4" fontId="6" fillId="0" borderId="0" applyNumberFormat="0" applyBorder="0" applyAlignment="0" applyProtection="0">
      <alignment horizontal="center"/>
    </xf>
    <xf numFmtId="0" fontId="12" fillId="9" borderId="0">
      <alignment horizontal="center" wrapText="1"/>
    </xf>
    <xf numFmtId="0" fontId="13" fillId="0" borderId="0" applyNumberFormat="0" applyBorder="0">
      <alignment horizontal="left" wrapText="1"/>
    </xf>
    <xf numFmtId="0" fontId="13" fillId="0" borderId="0" applyNumberFormat="0" applyBorder="0">
      <alignment horizontal="left" wrapText="1"/>
    </xf>
    <xf numFmtId="0" fontId="14" fillId="10" borderId="0" applyNumberFormat="0" applyProtection="0"/>
    <xf numFmtId="0" fontId="14" fillId="10" borderId="0" applyNumberFormat="0" applyProtection="0"/>
    <xf numFmtId="0" fontId="14" fillId="11"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1"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1" borderId="0" applyNumberFormat="0" applyProtection="0"/>
    <xf numFmtId="0" fontId="14" fillId="11" borderId="0" applyNumberFormat="0" applyProtection="0"/>
    <xf numFmtId="0" fontId="14" fillId="11" borderId="0" applyNumberFormat="0" applyProtection="0"/>
    <xf numFmtId="0" fontId="14" fillId="11" borderId="0" applyNumberFormat="0" applyProtection="0"/>
    <xf numFmtId="0" fontId="14" fillId="11" borderId="0" applyNumberFormat="0" applyProtection="0"/>
    <xf numFmtId="0" fontId="14" fillId="11" borderId="0" applyNumberFormat="0" applyProtection="0"/>
    <xf numFmtId="0" fontId="14" fillId="11" borderId="0" applyNumberFormat="0" applyProtection="0"/>
    <xf numFmtId="0" fontId="14" fillId="11" borderId="0" applyNumberFormat="0" applyProtection="0"/>
    <xf numFmtId="0" fontId="14" fillId="11" borderId="0" applyNumberFormat="0" applyProtection="0"/>
    <xf numFmtId="0" fontId="14" fillId="10" borderId="0" applyNumberFormat="0" applyProtection="0"/>
    <xf numFmtId="0" fontId="14" fillId="11" borderId="0" applyNumberFormat="0" applyProtection="0"/>
    <xf numFmtId="0" fontId="14" fillId="11" borderId="0" applyNumberFormat="0" applyProtection="0"/>
    <xf numFmtId="0" fontId="14" fillId="11" borderId="0" applyNumberFormat="0" applyProtection="0"/>
    <xf numFmtId="0" fontId="14" fillId="11" borderId="0" applyNumberFormat="0" applyProtection="0"/>
    <xf numFmtId="0" fontId="14" fillId="11" borderId="0" applyNumberFormat="0" applyProtection="0"/>
    <xf numFmtId="0" fontId="14" fillId="11" borderId="0" applyNumberFormat="0" applyProtection="0"/>
    <xf numFmtId="0" fontId="14" fillId="11" borderId="0" applyNumberFormat="0" applyProtection="0"/>
    <xf numFmtId="0" fontId="14" fillId="11" borderId="0" applyNumberFormat="0" applyProtection="0"/>
    <xf numFmtId="0" fontId="14" fillId="11" borderId="0" applyNumberFormat="0" applyProtection="0"/>
    <xf numFmtId="0" fontId="14" fillId="11" borderId="0" applyNumberFormat="0" applyProtection="0"/>
    <xf numFmtId="0" fontId="3" fillId="0" borderId="0"/>
    <xf numFmtId="43" fontId="5" fillId="0" borderId="0" applyFont="0" applyFill="0" applyBorder="0" applyAlignment="0" applyProtection="0"/>
    <xf numFmtId="0" fontId="3" fillId="0" borderId="0"/>
    <xf numFmtId="0" fontId="3" fillId="0" borderId="0"/>
    <xf numFmtId="0" fontId="18" fillId="0" borderId="0" applyNumberFormat="0" applyFill="0" applyBorder="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12" borderId="0" applyNumberFormat="0" applyBorder="0" applyAlignment="0" applyProtection="0"/>
    <xf numFmtId="0" fontId="23" fillId="13" borderId="0" applyNumberFormat="0" applyBorder="0" applyAlignment="0" applyProtection="0"/>
    <xf numFmtId="0" fontId="24" fillId="14" borderId="0" applyNumberFormat="0" applyBorder="0" applyAlignment="0" applyProtection="0"/>
    <xf numFmtId="0" fontId="25" fillId="15" borderId="6" applyNumberFormat="0" applyAlignment="0" applyProtection="0"/>
    <xf numFmtId="0" fontId="26" fillId="16" borderId="7" applyNumberFormat="0" applyAlignment="0" applyProtection="0"/>
    <xf numFmtId="0" fontId="27" fillId="16" borderId="6" applyNumberFormat="0" applyAlignment="0" applyProtection="0"/>
    <xf numFmtId="0" fontId="28" fillId="0" borderId="8" applyNumberFormat="0" applyFill="0" applyAlignment="0" applyProtection="0"/>
    <xf numFmtId="0" fontId="29" fillId="17" borderId="9" applyNumberFormat="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17" fillId="0" borderId="11" applyNumberFormat="0" applyFill="0" applyAlignment="0" applyProtection="0"/>
    <xf numFmtId="0" fontId="8" fillId="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8" fillId="21" borderId="0" applyNumberFormat="0" applyBorder="0" applyAlignment="0" applyProtection="0"/>
    <xf numFmtId="0" fontId="8"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8" fillId="25" borderId="0" applyNumberFormat="0" applyBorder="0" applyAlignment="0" applyProtection="0"/>
    <xf numFmtId="0" fontId="8"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8" fillId="29" borderId="0" applyNumberFormat="0" applyBorder="0" applyAlignment="0" applyProtection="0"/>
    <xf numFmtId="0" fontId="8"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8" fillId="33" borderId="0" applyNumberFormat="0" applyBorder="0" applyAlignment="0" applyProtection="0"/>
    <xf numFmtId="0" fontId="8" fillId="34"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8" fillId="41" borderId="0" applyNumberFormat="0" applyBorder="0" applyAlignment="0" applyProtection="0"/>
    <xf numFmtId="0" fontId="5" fillId="18" borderId="10" applyNumberFormat="0" applyFont="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0" borderId="0"/>
    <xf numFmtId="0" fontId="5" fillId="18" borderId="10" applyNumberFormat="0" applyFont="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0" borderId="0"/>
    <xf numFmtId="0" fontId="5" fillId="18" borderId="10" applyNumberFormat="0" applyFont="0" applyAlignment="0" applyProtection="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5" fillId="0" borderId="0" applyFont="0" applyFill="0" applyBorder="0" applyAlignment="0" applyProtection="0"/>
    <xf numFmtId="0" fontId="39" fillId="0" borderId="0" applyNumberFormat="0" applyFill="0" applyBorder="0" applyAlignment="0" applyProtection="0"/>
  </cellStyleXfs>
  <cellXfs count="79">
    <xf numFmtId="0" fontId="0" fillId="0" borderId="0" xfId="0"/>
    <xf numFmtId="0" fontId="0" fillId="0" borderId="0" xfId="0"/>
    <xf numFmtId="0" fontId="9" fillId="0" borderId="0" xfId="2"/>
    <xf numFmtId="0" fontId="15" fillId="0" borderId="0" xfId="2" applyFont="1"/>
    <xf numFmtId="0" fontId="16" fillId="2" borderId="2" xfId="1" applyFont="1" applyFill="1" applyBorder="1"/>
    <xf numFmtId="0" fontId="15" fillId="0" borderId="0" xfId="617" applyFont="1"/>
    <xf numFmtId="165" fontId="0" fillId="0" borderId="0" xfId="0" applyNumberFormat="1"/>
    <xf numFmtId="0" fontId="3" fillId="0" borderId="0" xfId="2" applyFont="1" applyFill="1"/>
    <xf numFmtId="0" fontId="9" fillId="0" borderId="0" xfId="2" applyFill="1"/>
    <xf numFmtId="0" fontId="0" fillId="0" borderId="0" xfId="0"/>
    <xf numFmtId="0" fontId="7" fillId="2" borderId="2" xfId="0" applyFont="1" applyFill="1" applyBorder="1" applyAlignment="1">
      <alignment horizontal="center" vertical="center" wrapText="1"/>
    </xf>
    <xf numFmtId="164" fontId="0" fillId="0" borderId="0" xfId="0" applyNumberFormat="1"/>
    <xf numFmtId="0" fontId="7" fillId="2" borderId="2" xfId="0" applyFont="1" applyFill="1" applyBorder="1" applyAlignment="1">
      <alignment horizontal="center" vertical="center"/>
    </xf>
    <xf numFmtId="0" fontId="0" fillId="0" borderId="0" xfId="0"/>
    <xf numFmtId="0" fontId="32" fillId="42" borderId="0" xfId="0" applyFont="1" applyFill="1" applyAlignment="1">
      <alignment vertical="center"/>
    </xf>
    <xf numFmtId="0" fontId="33" fillId="42" borderId="0" xfId="0" applyFont="1" applyFill="1" applyAlignment="1">
      <alignment horizontal="left" vertical="center"/>
    </xf>
    <xf numFmtId="0" fontId="15" fillId="0" borderId="0" xfId="696" applyFont="1"/>
    <xf numFmtId="166" fontId="6" fillId="0" borderId="0" xfId="708" applyNumberFormat="1" applyFont="1"/>
    <xf numFmtId="0" fontId="6" fillId="0" borderId="0" xfId="0" applyFont="1"/>
    <xf numFmtId="164" fontId="6" fillId="0" borderId="0" xfId="0" applyNumberFormat="1" applyFont="1"/>
    <xf numFmtId="0" fontId="35" fillId="3" borderId="13" xfId="0" applyFont="1" applyFill="1" applyBorder="1" applyAlignment="1">
      <alignment vertical="center" wrapText="1"/>
    </xf>
    <xf numFmtId="0" fontId="7" fillId="2" borderId="12" xfId="0" applyFont="1" applyFill="1" applyBorder="1" applyAlignment="1">
      <alignment horizontal="left" vertical="center" wrapText="1"/>
    </xf>
    <xf numFmtId="3" fontId="34" fillId="4" borderId="13" xfId="0" applyNumberFormat="1" applyFont="1" applyFill="1" applyBorder="1" applyAlignment="1">
      <alignment horizontal="left" vertical="center" wrapText="1"/>
    </xf>
    <xf numFmtId="0" fontId="11" fillId="3" borderId="2" xfId="1" applyFont="1" applyFill="1" applyBorder="1"/>
    <xf numFmtId="0" fontId="7" fillId="2" borderId="2" xfId="0" applyFont="1" applyFill="1" applyBorder="1" applyAlignment="1">
      <alignment horizontal="left" vertical="center" wrapText="1"/>
    </xf>
    <xf numFmtId="164" fontId="6" fillId="4" borderId="2" xfId="618" applyNumberFormat="1" applyFont="1" applyFill="1" applyBorder="1" applyAlignment="1">
      <alignment horizontal="right"/>
    </xf>
    <xf numFmtId="164" fontId="6" fillId="5" borderId="2" xfId="618" applyNumberFormat="1" applyFont="1" applyFill="1" applyBorder="1" applyAlignment="1">
      <alignment horizontal="right"/>
    </xf>
    <xf numFmtId="0" fontId="6" fillId="0" borderId="0" xfId="2" applyFont="1"/>
    <xf numFmtId="3" fontId="6" fillId="4" borderId="2" xfId="618" applyNumberFormat="1" applyFont="1" applyFill="1" applyBorder="1" applyAlignment="1">
      <alignment horizontal="right"/>
    </xf>
    <xf numFmtId="3" fontId="6" fillId="5" borderId="2" xfId="618" applyNumberFormat="1" applyFont="1" applyFill="1" applyBorder="1" applyAlignment="1">
      <alignment horizontal="right"/>
    </xf>
    <xf numFmtId="0" fontId="37" fillId="0" borderId="0" xfId="0" applyFont="1"/>
    <xf numFmtId="0" fontId="7" fillId="2" borderId="17" xfId="0" applyFont="1" applyFill="1" applyBorder="1" applyAlignment="1">
      <alignment horizontal="center" vertical="center" wrapText="1"/>
    </xf>
    <xf numFmtId="0" fontId="7" fillId="2" borderId="18" xfId="0" applyFont="1" applyFill="1" applyBorder="1" applyAlignment="1">
      <alignment horizontal="center" vertical="center" wrapText="1"/>
    </xf>
    <xf numFmtId="0" fontId="11" fillId="3" borderId="13" xfId="0" applyFont="1" applyFill="1" applyBorder="1" applyAlignment="1">
      <alignment vertical="center" wrapText="1"/>
    </xf>
    <xf numFmtId="0" fontId="34" fillId="4" borderId="13" xfId="0" applyFont="1" applyFill="1" applyBorder="1" applyAlignment="1">
      <alignment horizontal="center" vertical="center" wrapText="1"/>
    </xf>
    <xf numFmtId="0" fontId="34" fillId="5" borderId="13" xfId="0" applyFont="1" applyFill="1" applyBorder="1" applyAlignment="1">
      <alignment vertical="center" wrapText="1"/>
    </xf>
    <xf numFmtId="0" fontId="34" fillId="43" borderId="19" xfId="0" applyFont="1" applyFill="1" applyBorder="1" applyAlignment="1">
      <alignment vertical="center" wrapText="1"/>
    </xf>
    <xf numFmtId="0" fontId="34" fillId="44" borderId="20" xfId="0" applyFont="1" applyFill="1" applyBorder="1" applyAlignment="1">
      <alignment vertical="center" wrapText="1"/>
    </xf>
    <xf numFmtId="0" fontId="34" fillId="43" borderId="13" xfId="0" applyFont="1" applyFill="1" applyBorder="1" applyAlignment="1">
      <alignment vertical="center" wrapText="1"/>
    </xf>
    <xf numFmtId="0" fontId="34" fillId="44" borderId="16" xfId="0" applyFont="1" applyFill="1" applyBorder="1" applyAlignment="1">
      <alignment vertical="center" wrapText="1"/>
    </xf>
    <xf numFmtId="0" fontId="35" fillId="3" borderId="22" xfId="696" applyFont="1" applyFill="1" applyBorder="1" applyAlignment="1">
      <alignment horizontal="center" vertical="center" wrapText="1"/>
    </xf>
    <xf numFmtId="3" fontId="6" fillId="4" borderId="22" xfId="696" applyNumberFormat="1" applyFont="1" applyFill="1" applyBorder="1" applyAlignment="1">
      <alignment horizontal="center" vertical="center" wrapText="1"/>
    </xf>
    <xf numFmtId="0" fontId="34" fillId="0" borderId="0" xfId="0" applyFont="1" applyFill="1" applyBorder="1" applyAlignment="1">
      <alignment horizontal="left" vertical="center"/>
    </xf>
    <xf numFmtId="0" fontId="7" fillId="2" borderId="17" xfId="696" applyFont="1" applyFill="1" applyBorder="1" applyAlignment="1">
      <alignment horizontal="center" vertical="center" wrapText="1"/>
    </xf>
    <xf numFmtId="0" fontId="6" fillId="4" borderId="17" xfId="696" applyFont="1" applyFill="1" applyBorder="1" applyAlignment="1">
      <alignment vertical="center" wrapText="1"/>
    </xf>
    <xf numFmtId="0" fontId="6" fillId="5" borderId="17" xfId="696" applyFont="1" applyFill="1" applyBorder="1" applyAlignment="1">
      <alignment horizontal="center" vertical="center" wrapText="1"/>
    </xf>
    <xf numFmtId="0" fontId="6" fillId="4" borderId="17" xfId="696" applyFont="1" applyFill="1" applyBorder="1" applyAlignment="1">
      <alignment horizontal="center" vertical="center" wrapText="1"/>
    </xf>
    <xf numFmtId="0" fontId="34" fillId="4" borderId="23" xfId="0" applyFont="1" applyFill="1" applyBorder="1" applyAlignment="1">
      <alignment horizontal="center" vertical="center" wrapText="1"/>
    </xf>
    <xf numFmtId="0" fontId="0" fillId="42" borderId="0" xfId="0" applyFont="1" applyFill="1" applyAlignment="1">
      <alignment horizontal="left" vertical="center" wrapText="1"/>
    </xf>
    <xf numFmtId="164" fontId="6" fillId="4" borderId="2" xfId="618" applyNumberFormat="1" applyFont="1" applyFill="1" applyBorder="1" applyAlignment="1">
      <alignment horizontal="left"/>
    </xf>
    <xf numFmtId="167" fontId="6" fillId="5" borderId="2" xfId="618" applyNumberFormat="1" applyFont="1" applyFill="1" applyBorder="1" applyAlignment="1">
      <alignment horizontal="right"/>
    </xf>
    <xf numFmtId="168" fontId="6" fillId="4" borderId="2" xfId="618" applyNumberFormat="1" applyFont="1" applyFill="1" applyBorder="1" applyAlignment="1">
      <alignment horizontal="right"/>
    </xf>
    <xf numFmtId="168" fontId="6" fillId="5" borderId="2" xfId="618" applyNumberFormat="1" applyFont="1" applyFill="1" applyBorder="1" applyAlignment="1">
      <alignment horizontal="right"/>
    </xf>
    <xf numFmtId="164" fontId="6" fillId="5" borderId="2" xfId="618" applyNumberFormat="1" applyFont="1" applyFill="1" applyBorder="1" applyAlignment="1">
      <alignment horizontal="left"/>
    </xf>
    <xf numFmtId="0" fontId="39" fillId="0" borderId="0" xfId="709"/>
    <xf numFmtId="164" fontId="16" fillId="4" borderId="2" xfId="618" applyNumberFormat="1" applyFont="1" applyFill="1" applyBorder="1" applyAlignment="1">
      <alignment horizontal="right"/>
    </xf>
    <xf numFmtId="164" fontId="16" fillId="5" borderId="2" xfId="618" applyNumberFormat="1" applyFont="1" applyFill="1" applyBorder="1" applyAlignment="1">
      <alignment horizontal="right"/>
    </xf>
    <xf numFmtId="0" fontId="7" fillId="45" borderId="17" xfId="696" applyFont="1" applyFill="1" applyBorder="1" applyAlignment="1">
      <alignment horizontal="center" vertical="center" wrapText="1"/>
    </xf>
    <xf numFmtId="0" fontId="7" fillId="45" borderId="20" xfId="0" applyFont="1" applyFill="1" applyBorder="1" applyAlignment="1">
      <alignment horizontal="center" vertical="center" wrapText="1"/>
    </xf>
    <xf numFmtId="0" fontId="35" fillId="46" borderId="13" xfId="0" applyFont="1" applyFill="1" applyBorder="1" applyAlignment="1">
      <alignment horizontal="center" vertical="center" wrapText="1"/>
    </xf>
    <xf numFmtId="0" fontId="34" fillId="47" borderId="13" xfId="0" applyFont="1" applyFill="1" applyBorder="1" applyAlignment="1">
      <alignment vertical="center" wrapText="1"/>
    </xf>
    <xf numFmtId="0" fontId="34" fillId="48" borderId="20" xfId="0" applyFont="1" applyFill="1" applyBorder="1" applyAlignment="1">
      <alignment horizontal="center" vertical="center" wrapText="1"/>
    </xf>
    <xf numFmtId="0" fontId="34" fillId="49" borderId="19" xfId="0" applyFont="1" applyFill="1" applyBorder="1" applyAlignment="1">
      <alignment vertical="center" wrapText="1"/>
    </xf>
    <xf numFmtId="0" fontId="34" fillId="48" borderId="20" xfId="0" applyFont="1" applyFill="1" applyBorder="1" applyAlignment="1">
      <alignment vertical="center" wrapText="1"/>
    </xf>
    <xf numFmtId="0" fontId="34" fillId="49" borderId="12" xfId="0" applyFont="1" applyFill="1" applyBorder="1" applyAlignment="1">
      <alignment vertical="center" wrapText="1"/>
    </xf>
    <xf numFmtId="0" fontId="34" fillId="49" borderId="17" xfId="696" applyFont="1" applyFill="1" applyBorder="1" applyAlignment="1">
      <alignment horizontal="center" vertical="center" wrapText="1"/>
    </xf>
    <xf numFmtId="3" fontId="6" fillId="4" borderId="14" xfId="0" applyNumberFormat="1" applyFont="1" applyFill="1" applyBorder="1" applyAlignment="1">
      <alignment horizontal="left" vertical="center" wrapText="1"/>
    </xf>
    <xf numFmtId="0" fontId="6" fillId="0" borderId="15" xfId="0" applyFont="1" applyBorder="1" applyAlignment="1">
      <alignment horizontal="left" vertical="center" wrapText="1"/>
    </xf>
    <xf numFmtId="0" fontId="0" fillId="42" borderId="0" xfId="0" applyFont="1" applyFill="1" applyAlignment="1">
      <alignment horizontal="left" vertical="center" wrapText="1"/>
    </xf>
    <xf numFmtId="0" fontId="11" fillId="3" borderId="26" xfId="1" applyFont="1" applyFill="1" applyBorder="1" applyAlignment="1">
      <alignment horizontal="center" vertical="center"/>
    </xf>
    <xf numFmtId="0" fontId="11" fillId="3" borderId="27" xfId="1" applyFont="1" applyFill="1" applyBorder="1" applyAlignment="1">
      <alignment horizontal="center" vertical="center"/>
    </xf>
    <xf numFmtId="0" fontId="36" fillId="0" borderId="16" xfId="0" applyFont="1" applyBorder="1" applyAlignment="1">
      <alignment vertical="center"/>
    </xf>
    <xf numFmtId="0" fontId="34" fillId="4" borderId="14" xfId="0" applyFont="1" applyFill="1" applyBorder="1" applyAlignment="1">
      <alignment horizontal="center" vertical="center" wrapText="1"/>
    </xf>
    <xf numFmtId="0" fontId="34" fillId="4" borderId="21" xfId="0" applyFont="1" applyFill="1" applyBorder="1" applyAlignment="1">
      <alignment horizontal="center" vertical="center" wrapText="1"/>
    </xf>
    <xf numFmtId="0" fontId="34" fillId="4" borderId="15" xfId="0" applyFont="1" applyFill="1" applyBorder="1" applyAlignment="1">
      <alignment horizontal="center" vertical="center" wrapText="1"/>
    </xf>
    <xf numFmtId="0" fontId="34" fillId="4" borderId="23" xfId="0" applyFont="1" applyFill="1" applyBorder="1" applyAlignment="1">
      <alignment horizontal="center" vertical="center" wrapText="1"/>
    </xf>
    <xf numFmtId="0" fontId="34" fillId="4" borderId="24" xfId="0" applyFont="1" applyFill="1" applyBorder="1" applyAlignment="1">
      <alignment horizontal="center" vertical="center" wrapText="1"/>
    </xf>
    <xf numFmtId="0" fontId="34" fillId="4" borderId="25" xfId="0" applyFont="1" applyFill="1" applyBorder="1" applyAlignment="1">
      <alignment horizontal="center" vertical="center" wrapText="1"/>
    </xf>
    <xf numFmtId="0" fontId="38" fillId="0" borderId="0" xfId="696" applyFont="1" applyAlignment="1">
      <alignment horizontal="left" vertical="center" wrapText="1"/>
    </xf>
  </cellXfs>
  <cellStyles count="710">
    <cellStyle name="20% - Accent1" xfId="638" builtinId="30" customBuiltin="1"/>
    <cellStyle name="20% - Accent1 2" xfId="676"/>
    <cellStyle name="20% - Accent1 3" xfId="662"/>
    <cellStyle name="20% - Accent2" xfId="642" builtinId="34" customBuiltin="1"/>
    <cellStyle name="20% - Accent2 2" xfId="678"/>
    <cellStyle name="20% - Accent2 3" xfId="664"/>
    <cellStyle name="20% - Accent3" xfId="646" builtinId="38" customBuiltin="1"/>
    <cellStyle name="20% - Accent3 2" xfId="680"/>
    <cellStyle name="20% - Accent3 3" xfId="666"/>
    <cellStyle name="20% - Accent4" xfId="650" builtinId="42" customBuiltin="1"/>
    <cellStyle name="20% - Accent4 2" xfId="682"/>
    <cellStyle name="20% - Accent4 3" xfId="668"/>
    <cellStyle name="20% - Accent5" xfId="654" builtinId="46" customBuiltin="1"/>
    <cellStyle name="20% - Accent5 2" xfId="684"/>
    <cellStyle name="20% - Accent5 3" xfId="670"/>
    <cellStyle name="20% - Accent6" xfId="658" builtinId="50" customBuiltin="1"/>
    <cellStyle name="20% - Accent6 2" xfId="686"/>
    <cellStyle name="20% - Accent6 3" xfId="672"/>
    <cellStyle name="40% - Accent1" xfId="639" builtinId="31" customBuiltin="1"/>
    <cellStyle name="40% - Accent1 2" xfId="677"/>
    <cellStyle name="40% - Accent1 3" xfId="663"/>
    <cellStyle name="40% - Accent2" xfId="643" builtinId="35" customBuiltin="1"/>
    <cellStyle name="40% - Accent2 2" xfId="679"/>
    <cellStyle name="40% - Accent2 3" xfId="665"/>
    <cellStyle name="40% - Accent3" xfId="647" builtinId="39" customBuiltin="1"/>
    <cellStyle name="40% - Accent3 2" xfId="681"/>
    <cellStyle name="40% - Accent3 3" xfId="667"/>
    <cellStyle name="40% - Accent4" xfId="651" builtinId="43" customBuiltin="1"/>
    <cellStyle name="40% - Accent4 2" xfId="683"/>
    <cellStyle name="40% - Accent4 3" xfId="669"/>
    <cellStyle name="40% - Accent5" xfId="655" builtinId="47" customBuiltin="1"/>
    <cellStyle name="40% - Accent5 2" xfId="685"/>
    <cellStyle name="40% - Accent5 3" xfId="671"/>
    <cellStyle name="40% - Accent6" xfId="659" builtinId="51" customBuiltin="1"/>
    <cellStyle name="40% - Accent6 2" xfId="687"/>
    <cellStyle name="40% - Accent6 3" xfId="673"/>
    <cellStyle name="60% - Accent1" xfId="640" builtinId="32" customBuiltin="1"/>
    <cellStyle name="60% - Accent2" xfId="644" builtinId="36" customBuiltin="1"/>
    <cellStyle name="60% - Accent3" xfId="648" builtinId="40" customBuiltin="1"/>
    <cellStyle name="60% - Accent4" xfId="652" builtinId="44" customBuiltin="1"/>
    <cellStyle name="60% - Accent5" xfId="656" builtinId="48" customBuiltin="1"/>
    <cellStyle name="60% - Accent6" xfId="660" builtinId="52" customBuiltin="1"/>
    <cellStyle name="Accent1" xfId="637" builtinId="29" customBuiltin="1"/>
    <cellStyle name="Accent2" xfId="641" builtinId="33" customBuiltin="1"/>
    <cellStyle name="Accent3" xfId="645" builtinId="37" customBuiltin="1"/>
    <cellStyle name="Accent4" xfId="649" builtinId="41" customBuiltin="1"/>
    <cellStyle name="Accent5" xfId="653" builtinId="45" customBuiltin="1"/>
    <cellStyle name="Accent6" xfId="657" builtinId="49" customBuiltin="1"/>
    <cellStyle name="Bad" xfId="627" builtinId="27" customBuiltin="1"/>
    <cellStyle name="Calculation" xfId="631" builtinId="22" customBuiltin="1"/>
    <cellStyle name="Check Cell" xfId="633" builtinId="23" customBuiltin="1"/>
    <cellStyle name="Comma" xfId="618" builtinId="3"/>
    <cellStyle name="Comma 2" xfId="3"/>
    <cellStyle name="Comma 4" xfId="4"/>
    <cellStyle name="Comma 4 2" xfId="5"/>
    <cellStyle name="Currency 2" xfId="6"/>
    <cellStyle name="Explanatory Text" xfId="635" builtinId="53" customBuiltin="1"/>
    <cellStyle name="Good" xfId="626" builtinId="26" customBuiltin="1"/>
    <cellStyle name="Heading 1" xfId="622" builtinId="16" customBuiltin="1"/>
    <cellStyle name="Heading 2" xfId="623" builtinId="17" customBuiltin="1"/>
    <cellStyle name="Heading 3" xfId="624" builtinId="18" customBuiltin="1"/>
    <cellStyle name="Heading 4" xfId="625" builtinId="19" customBuiltin="1"/>
    <cellStyle name="Hyperlink" xfId="709" builtinId="8"/>
    <cellStyle name="Input" xfId="629" builtinId="20" customBuiltin="1"/>
    <cellStyle name="Linked Cell" xfId="632" builtinId="24" customBuiltin="1"/>
    <cellStyle name="Neutral" xfId="628" builtinId="28" customBuiltin="1"/>
    <cellStyle name="Normal" xfId="0" builtinId="0"/>
    <cellStyle name="Normal 10" xfId="7"/>
    <cellStyle name="Normal 10 10" xfId="8"/>
    <cellStyle name="Normal 10 13" xfId="9"/>
    <cellStyle name="Normal 10 5" xfId="10"/>
    <cellStyle name="Normal 10 8" xfId="11"/>
    <cellStyle name="Normal 10 9" xfId="12"/>
    <cellStyle name="Normal 106" xfId="13"/>
    <cellStyle name="Normal 11" xfId="14"/>
    <cellStyle name="Normal 11 2" xfId="15"/>
    <cellStyle name="Normal 12" xfId="617"/>
    <cellStyle name="Normal 12 2" xfId="692"/>
    <cellStyle name="Normal 12 2 2" xfId="696"/>
    <cellStyle name="Normal 12 3" xfId="697"/>
    <cellStyle name="Normal 12 4" xfId="695"/>
    <cellStyle name="Normal 13" xfId="698"/>
    <cellStyle name="Normal 14" xfId="699"/>
    <cellStyle name="Normal 160 2" xfId="16"/>
    <cellStyle name="Normal 176 2" xfId="17"/>
    <cellStyle name="Normal 177 2" xfId="18"/>
    <cellStyle name="Normal 2" xfId="1"/>
    <cellStyle name="Normal 2 2" xfId="19"/>
    <cellStyle name="Normal 2 2 2" xfId="688"/>
    <cellStyle name="Normal 2 3" xfId="20"/>
    <cellStyle name="Normal 2 3 2" xfId="674"/>
    <cellStyle name="Normal 2 4" xfId="21"/>
    <cellStyle name="Normal 2 4 2" xfId="22"/>
    <cellStyle name="Normal 2 4 2 2" xfId="23"/>
    <cellStyle name="Normal 2 4 3" xfId="24"/>
    <cellStyle name="Normal 2 4 3 2" xfId="25"/>
    <cellStyle name="Normal 2 4 4" xfId="26"/>
    <cellStyle name="Normal 2 5" xfId="27"/>
    <cellStyle name="Normal 2 5 2" xfId="28"/>
    <cellStyle name="Normal 2 6" xfId="29"/>
    <cellStyle name="Normal 2 6 2" xfId="30"/>
    <cellStyle name="Normal 2 7" xfId="31"/>
    <cellStyle name="Normal 22 2" xfId="32"/>
    <cellStyle name="Normal 23 2" xfId="33"/>
    <cellStyle name="Normal 24 2" xfId="34"/>
    <cellStyle name="Normal 25 2" xfId="35"/>
    <cellStyle name="Normal 26 2" xfId="36"/>
    <cellStyle name="Normal 28" xfId="37"/>
    <cellStyle name="Normal 3" xfId="2"/>
    <cellStyle name="Normal 3 10" xfId="700"/>
    <cellStyle name="Normal 3 2" xfId="38"/>
    <cellStyle name="Normal 3 2 2" xfId="39"/>
    <cellStyle name="Normal 3 2 2 2" xfId="40"/>
    <cellStyle name="Normal 3 2 2 2 2" xfId="41"/>
    <cellStyle name="Normal 3 2 2 2 2 2" xfId="42"/>
    <cellStyle name="Normal 3 2 2 2 3" xfId="43"/>
    <cellStyle name="Normal 3 2 2 2 3 2" xfId="44"/>
    <cellStyle name="Normal 3 2 2 2 4" xfId="45"/>
    <cellStyle name="Normal 3 2 2 3" xfId="46"/>
    <cellStyle name="Normal 3 2 2 3 2" xfId="47"/>
    <cellStyle name="Normal 3 2 2 4" xfId="48"/>
    <cellStyle name="Normal 3 2 2 4 2" xfId="49"/>
    <cellStyle name="Normal 3 2 2 5" xfId="50"/>
    <cellStyle name="Normal 3 2 3" xfId="51"/>
    <cellStyle name="Normal 3 2 3 2" xfId="52"/>
    <cellStyle name="Normal 3 2 3 2 2" xfId="53"/>
    <cellStyle name="Normal 3 2 3 2 2 2" xfId="54"/>
    <cellStyle name="Normal 3 2 3 2 3" xfId="55"/>
    <cellStyle name="Normal 3 2 3 2 3 2" xfId="56"/>
    <cellStyle name="Normal 3 2 3 2 4" xfId="57"/>
    <cellStyle name="Normal 3 2 3 3" xfId="58"/>
    <cellStyle name="Normal 3 2 3 3 2" xfId="59"/>
    <cellStyle name="Normal 3 2 3 4" xfId="60"/>
    <cellStyle name="Normal 3 2 3 4 2" xfId="61"/>
    <cellStyle name="Normal 3 2 3 5" xfId="62"/>
    <cellStyle name="Normal 3 2 4" xfId="63"/>
    <cellStyle name="Normal 3 2 4 2" xfId="64"/>
    <cellStyle name="Normal 3 2 4 2 2" xfId="65"/>
    <cellStyle name="Normal 3 2 4 3" xfId="66"/>
    <cellStyle name="Normal 3 2 4 3 2" xfId="67"/>
    <cellStyle name="Normal 3 2 4 4" xfId="68"/>
    <cellStyle name="Normal 3 2 5" xfId="69"/>
    <cellStyle name="Normal 3 2 5 2" xfId="70"/>
    <cellStyle name="Normal 3 2 6" xfId="71"/>
    <cellStyle name="Normal 3 2 6 2" xfId="72"/>
    <cellStyle name="Normal 3 2 7" xfId="73"/>
    <cellStyle name="Normal 3 3" xfId="74"/>
    <cellStyle name="Normal 3 3 2" xfId="75"/>
    <cellStyle name="Normal 3 3 2 2" xfId="76"/>
    <cellStyle name="Normal 3 3 2 2 2" xfId="77"/>
    <cellStyle name="Normal 3 3 2 2 2 2" xfId="78"/>
    <cellStyle name="Normal 3 3 2 2 3" xfId="79"/>
    <cellStyle name="Normal 3 3 2 2 3 2" xfId="80"/>
    <cellStyle name="Normal 3 3 2 2 4" xfId="81"/>
    <cellStyle name="Normal 3 3 2 3" xfId="82"/>
    <cellStyle name="Normal 3 3 2 3 2" xfId="83"/>
    <cellStyle name="Normal 3 3 2 4" xfId="84"/>
    <cellStyle name="Normal 3 3 2 4 2" xfId="85"/>
    <cellStyle name="Normal 3 3 2 5" xfId="86"/>
    <cellStyle name="Normal 3 3 3" xfId="87"/>
    <cellStyle name="Normal 3 3 3 2" xfId="88"/>
    <cellStyle name="Normal 3 3 3 2 2" xfId="89"/>
    <cellStyle name="Normal 3 3 3 2 2 2" xfId="90"/>
    <cellStyle name="Normal 3 3 3 2 3" xfId="91"/>
    <cellStyle name="Normal 3 3 3 2 3 2" xfId="92"/>
    <cellStyle name="Normal 3 3 3 2 4" xfId="93"/>
    <cellStyle name="Normal 3 3 3 3" xfId="94"/>
    <cellStyle name="Normal 3 3 3 3 2" xfId="95"/>
    <cellStyle name="Normal 3 3 3 4" xfId="96"/>
    <cellStyle name="Normal 3 3 3 4 2" xfId="97"/>
    <cellStyle name="Normal 3 3 3 5" xfId="98"/>
    <cellStyle name="Normal 3 4" xfId="99"/>
    <cellStyle name="Normal 3 4 2" xfId="100"/>
    <cellStyle name="Normal 3 4 2 2" xfId="101"/>
    <cellStyle name="Normal 3 4 2 2 2" xfId="102"/>
    <cellStyle name="Normal 3 4 2 2 2 2" xfId="103"/>
    <cellStyle name="Normal 3 4 2 2 3" xfId="104"/>
    <cellStyle name="Normal 3 4 2 2 3 2" xfId="105"/>
    <cellStyle name="Normal 3 4 2 2 4" xfId="106"/>
    <cellStyle name="Normal 3 4 2 3" xfId="107"/>
    <cellStyle name="Normal 3 4 2 3 2" xfId="108"/>
    <cellStyle name="Normal 3 4 2 4" xfId="109"/>
    <cellStyle name="Normal 3 4 2 4 2" xfId="110"/>
    <cellStyle name="Normal 3 4 2 5" xfId="111"/>
    <cellStyle name="Normal 3 4 3" xfId="112"/>
    <cellStyle name="Normal 3 4 3 2" xfId="113"/>
    <cellStyle name="Normal 3 4 3 2 2" xfId="114"/>
    <cellStyle name="Normal 3 4 3 3" xfId="115"/>
    <cellStyle name="Normal 3 4 3 3 2" xfId="116"/>
    <cellStyle name="Normal 3 4 3 4" xfId="117"/>
    <cellStyle name="Normal 3 4 4" xfId="118"/>
    <cellStyle name="Normal 3 4 4 2" xfId="119"/>
    <cellStyle name="Normal 3 4 5" xfId="120"/>
    <cellStyle name="Normal 3 4 5 2" xfId="121"/>
    <cellStyle name="Normal 3 4 6" xfId="122"/>
    <cellStyle name="Normal 3 5" xfId="123"/>
    <cellStyle name="Normal 3 5 2" xfId="124"/>
    <cellStyle name="Normal 3 5 2 2" xfId="125"/>
    <cellStyle name="Normal 3 5 2 2 2" xfId="126"/>
    <cellStyle name="Normal 3 5 2 3" xfId="127"/>
    <cellStyle name="Normal 3 5 2 3 2" xfId="128"/>
    <cellStyle name="Normal 3 5 2 4" xfId="129"/>
    <cellStyle name="Normal 3 5 3" xfId="130"/>
    <cellStyle name="Normal 3 5 3 2" xfId="131"/>
    <cellStyle name="Normal 3 5 4" xfId="132"/>
    <cellStyle name="Normal 3 5 4 2" xfId="133"/>
    <cellStyle name="Normal 3 5 5" xfId="134"/>
    <cellStyle name="Normal 3 6" xfId="135"/>
    <cellStyle name="Normal 3 6 2" xfId="136"/>
    <cellStyle name="Normal 3 6 2 2" xfId="137"/>
    <cellStyle name="Normal 3 6 2 2 2" xfId="138"/>
    <cellStyle name="Normal 3 6 2 3" xfId="139"/>
    <cellStyle name="Normal 3 6 2 3 2" xfId="140"/>
    <cellStyle name="Normal 3 6 2 4" xfId="141"/>
    <cellStyle name="Normal 3 6 3" xfId="142"/>
    <cellStyle name="Normal 3 6 3 2" xfId="143"/>
    <cellStyle name="Normal 3 6 4" xfId="144"/>
    <cellStyle name="Normal 3 6 4 2" xfId="145"/>
    <cellStyle name="Normal 3 6 5" xfId="146"/>
    <cellStyle name="Normal 3 7" xfId="619"/>
    <cellStyle name="Normal 3 7 2" xfId="693"/>
    <cellStyle name="Normal 3 7 3" xfId="701"/>
    <cellStyle name="Normal 3 7 4" xfId="702"/>
    <cellStyle name="Normal 3 8" xfId="690"/>
    <cellStyle name="Normal 3 9" xfId="703"/>
    <cellStyle name="Normal 30 2" xfId="147"/>
    <cellStyle name="Normal 30 2 2" xfId="148"/>
    <cellStyle name="Normal 30 2 2 2" xfId="149"/>
    <cellStyle name="Normal 30 2 2 2 2" xfId="150"/>
    <cellStyle name="Normal 30 2 2 3" xfId="151"/>
    <cellStyle name="Normal 30 2 2 3 2" xfId="152"/>
    <cellStyle name="Normal 30 2 2 4" xfId="153"/>
    <cellStyle name="Normal 30 2 3" xfId="154"/>
    <cellStyle name="Normal 30 2 3 2" xfId="155"/>
    <cellStyle name="Normal 30 2 4" xfId="156"/>
    <cellStyle name="Normal 30 2 4 2" xfId="157"/>
    <cellStyle name="Normal 30 2 5" xfId="158"/>
    <cellStyle name="Normal 32 3" xfId="159"/>
    <cellStyle name="Normal 36" xfId="160"/>
    <cellStyle name="Normal 37" xfId="161"/>
    <cellStyle name="Normal 39" xfId="162"/>
    <cellStyle name="Normal 4" xfId="163"/>
    <cellStyle name="Normal 4 2" xfId="164"/>
    <cellStyle name="Normal 4 2 2" xfId="165"/>
    <cellStyle name="Normal 4 2 2 2" xfId="166"/>
    <cellStyle name="Normal 4 2 2 2 2" xfId="167"/>
    <cellStyle name="Normal 4 2 2 2 2 2" xfId="168"/>
    <cellStyle name="Normal 4 2 2 2 3" xfId="169"/>
    <cellStyle name="Normal 4 2 2 2 3 2" xfId="170"/>
    <cellStyle name="Normal 4 2 2 2 4" xfId="171"/>
    <cellStyle name="Normal 4 2 2 3" xfId="172"/>
    <cellStyle name="Normal 4 2 2 3 2" xfId="173"/>
    <cellStyle name="Normal 4 2 2 4" xfId="174"/>
    <cellStyle name="Normal 4 2 2 4 2" xfId="175"/>
    <cellStyle name="Normal 4 2 2 5" xfId="176"/>
    <cellStyle name="Normal 4 2 3" xfId="177"/>
    <cellStyle name="Normal 4 2 3 2" xfId="178"/>
    <cellStyle name="Normal 4 2 3 2 2" xfId="179"/>
    <cellStyle name="Normal 4 2 3 2 2 2" xfId="180"/>
    <cellStyle name="Normal 4 2 3 2 3" xfId="181"/>
    <cellStyle name="Normal 4 2 3 2 3 2" xfId="182"/>
    <cellStyle name="Normal 4 2 3 2 4" xfId="183"/>
    <cellStyle name="Normal 4 2 3 3" xfId="184"/>
    <cellStyle name="Normal 4 2 3 3 2" xfId="185"/>
    <cellStyle name="Normal 4 2 3 4" xfId="186"/>
    <cellStyle name="Normal 4 2 3 4 2" xfId="187"/>
    <cellStyle name="Normal 4 2 3 5" xfId="188"/>
    <cellStyle name="Normal 4 3" xfId="189"/>
    <cellStyle name="Normal 4 3 2" xfId="190"/>
    <cellStyle name="Normal 4 3 2 2" xfId="191"/>
    <cellStyle name="Normal 4 3 2 2 2" xfId="192"/>
    <cellStyle name="Normal 4 3 2 2 2 2" xfId="193"/>
    <cellStyle name="Normal 4 3 2 2 3" xfId="194"/>
    <cellStyle name="Normal 4 3 2 2 3 2" xfId="195"/>
    <cellStyle name="Normal 4 3 2 2 4" xfId="196"/>
    <cellStyle name="Normal 4 3 2 3" xfId="197"/>
    <cellStyle name="Normal 4 3 2 3 2" xfId="198"/>
    <cellStyle name="Normal 4 3 2 4" xfId="199"/>
    <cellStyle name="Normal 4 3 2 4 2" xfId="200"/>
    <cellStyle name="Normal 4 3 2 5" xfId="201"/>
    <cellStyle name="Normal 4 3 3" xfId="202"/>
    <cellStyle name="Normal 4 3 3 2" xfId="203"/>
    <cellStyle name="Normal 4 3 3 2 2" xfId="204"/>
    <cellStyle name="Normal 4 3 3 3" xfId="205"/>
    <cellStyle name="Normal 4 3 3 3 2" xfId="206"/>
    <cellStyle name="Normal 4 3 3 4" xfId="207"/>
    <cellStyle name="Normal 4 3 4" xfId="208"/>
    <cellStyle name="Normal 4 3 4 2" xfId="209"/>
    <cellStyle name="Normal 4 3 5" xfId="210"/>
    <cellStyle name="Normal 4 3 5 2" xfId="211"/>
    <cellStyle name="Normal 4 3 6" xfId="212"/>
    <cellStyle name="Normal 4 4" xfId="213"/>
    <cellStyle name="Normal 4 4 2" xfId="214"/>
    <cellStyle name="Normal 4 4 2 2" xfId="215"/>
    <cellStyle name="Normal 4 4 2 2 2" xfId="216"/>
    <cellStyle name="Normal 4 4 2 2 2 2" xfId="217"/>
    <cellStyle name="Normal 4 4 2 2 3" xfId="218"/>
    <cellStyle name="Normal 4 4 2 2 3 2" xfId="219"/>
    <cellStyle name="Normal 4 4 2 2 4" xfId="220"/>
    <cellStyle name="Normal 4 4 2 3" xfId="221"/>
    <cellStyle name="Normal 4 4 2 3 2" xfId="222"/>
    <cellStyle name="Normal 4 4 2 4" xfId="223"/>
    <cellStyle name="Normal 4 4 2 4 2" xfId="224"/>
    <cellStyle name="Normal 4 4 2 5" xfId="225"/>
    <cellStyle name="Normal 4 4 3" xfId="226"/>
    <cellStyle name="Normal 4 4 3 2" xfId="227"/>
    <cellStyle name="Normal 4 4 3 2 2" xfId="228"/>
    <cellStyle name="Normal 4 4 3 3" xfId="229"/>
    <cellStyle name="Normal 4 4 3 3 2" xfId="230"/>
    <cellStyle name="Normal 4 4 3 4" xfId="231"/>
    <cellStyle name="Normal 4 4 4" xfId="232"/>
    <cellStyle name="Normal 4 4 4 2" xfId="233"/>
    <cellStyle name="Normal 4 4 5" xfId="234"/>
    <cellStyle name="Normal 4 4 5 2" xfId="235"/>
    <cellStyle name="Normal 4 4 6" xfId="236"/>
    <cellStyle name="Normal 4 5" xfId="237"/>
    <cellStyle name="Normal 4 5 2" xfId="238"/>
    <cellStyle name="Normal 4 5 2 2" xfId="239"/>
    <cellStyle name="Normal 4 5 2 2 2" xfId="240"/>
    <cellStyle name="Normal 4 5 2 3" xfId="241"/>
    <cellStyle name="Normal 4 5 2 3 2" xfId="242"/>
    <cellStyle name="Normal 4 5 2 4" xfId="243"/>
    <cellStyle name="Normal 4 5 3" xfId="244"/>
    <cellStyle name="Normal 4 5 3 2" xfId="245"/>
    <cellStyle name="Normal 4 5 4" xfId="246"/>
    <cellStyle name="Normal 4 5 4 2" xfId="247"/>
    <cellStyle name="Normal 4 5 5" xfId="248"/>
    <cellStyle name="Normal 4 6" xfId="249"/>
    <cellStyle name="Normal 4 6 2" xfId="250"/>
    <cellStyle name="Normal 4 6 2 2" xfId="251"/>
    <cellStyle name="Normal 4 6 2 2 2" xfId="252"/>
    <cellStyle name="Normal 4 6 2 3" xfId="253"/>
    <cellStyle name="Normal 4 6 2 3 2" xfId="254"/>
    <cellStyle name="Normal 4 6 2 4" xfId="255"/>
    <cellStyle name="Normal 4 6 3" xfId="256"/>
    <cellStyle name="Normal 4 6 3 2" xfId="257"/>
    <cellStyle name="Normal 4 6 4" xfId="258"/>
    <cellStyle name="Normal 4 6 4 2" xfId="259"/>
    <cellStyle name="Normal 4 6 5" xfId="260"/>
    <cellStyle name="Normal 40" xfId="261"/>
    <cellStyle name="Normal 5" xfId="262"/>
    <cellStyle name="Normal 5 2" xfId="263"/>
    <cellStyle name="Normal 5 2 2" xfId="264"/>
    <cellStyle name="Normal 5 2 2 2" xfId="265"/>
    <cellStyle name="Normal 5 2 2 2 2" xfId="266"/>
    <cellStyle name="Normal 5 2 2 2 2 2" xfId="267"/>
    <cellStyle name="Normal 5 2 2 2 2 2 2" xfId="268"/>
    <cellStyle name="Normal 5 2 2 2 2 3" xfId="269"/>
    <cellStyle name="Normal 5 2 2 2 2 3 2" xfId="270"/>
    <cellStyle name="Normal 5 2 2 2 2 4" xfId="271"/>
    <cellStyle name="Normal 5 2 2 2 3" xfId="272"/>
    <cellStyle name="Normal 5 2 2 2 3 2" xfId="273"/>
    <cellStyle name="Normal 5 2 2 2 4" xfId="274"/>
    <cellStyle name="Normal 5 2 2 2 4 2" xfId="275"/>
    <cellStyle name="Normal 5 2 2 2 5" xfId="276"/>
    <cellStyle name="Normal 5 2 2 3" xfId="277"/>
    <cellStyle name="Normal 5 2 2 3 2" xfId="278"/>
    <cellStyle name="Normal 5 2 2 3 2 2" xfId="279"/>
    <cellStyle name="Normal 5 2 2 3 3" xfId="280"/>
    <cellStyle name="Normal 5 2 2 3 3 2" xfId="281"/>
    <cellStyle name="Normal 5 2 2 3 4" xfId="282"/>
    <cellStyle name="Normal 5 2 2 4" xfId="283"/>
    <cellStyle name="Normal 5 2 2 4 2" xfId="284"/>
    <cellStyle name="Normal 5 2 2 5" xfId="285"/>
    <cellStyle name="Normal 5 2 2 5 2" xfId="286"/>
    <cellStyle name="Normal 5 2 2 6" xfId="287"/>
    <cellStyle name="Normal 5 2 3" xfId="288"/>
    <cellStyle name="Normal 5 2 3 2" xfId="289"/>
    <cellStyle name="Normal 5 2 3 2 2" xfId="290"/>
    <cellStyle name="Normal 5 2 3 2 2 2" xfId="291"/>
    <cellStyle name="Normal 5 2 3 2 2 2 2" xfId="292"/>
    <cellStyle name="Normal 5 2 3 2 2 3" xfId="293"/>
    <cellStyle name="Normal 5 2 3 2 2 3 2" xfId="294"/>
    <cellStyle name="Normal 5 2 3 2 2 4" xfId="295"/>
    <cellStyle name="Normal 5 2 3 2 3" xfId="296"/>
    <cellStyle name="Normal 5 2 3 2 3 2" xfId="297"/>
    <cellStyle name="Normal 5 2 3 2 4" xfId="298"/>
    <cellStyle name="Normal 5 2 3 2 4 2" xfId="299"/>
    <cellStyle name="Normal 5 2 3 2 5" xfId="300"/>
    <cellStyle name="Normal 5 2 3 3" xfId="301"/>
    <cellStyle name="Normal 5 2 3 3 2" xfId="302"/>
    <cellStyle name="Normal 5 2 3 3 2 2" xfId="303"/>
    <cellStyle name="Normal 5 2 3 3 3" xfId="304"/>
    <cellStyle name="Normal 5 2 3 3 3 2" xfId="305"/>
    <cellStyle name="Normal 5 2 3 3 4" xfId="306"/>
    <cellStyle name="Normal 5 2 3 4" xfId="307"/>
    <cellStyle name="Normal 5 2 3 4 2" xfId="308"/>
    <cellStyle name="Normal 5 2 3 5" xfId="309"/>
    <cellStyle name="Normal 5 2 3 5 2" xfId="310"/>
    <cellStyle name="Normal 5 2 3 6" xfId="311"/>
    <cellStyle name="Normal 5 2 4" xfId="312"/>
    <cellStyle name="Normal 5 2 4 2" xfId="313"/>
    <cellStyle name="Normal 5 2 4 2 2" xfId="314"/>
    <cellStyle name="Normal 5 2 4 2 2 2" xfId="315"/>
    <cellStyle name="Normal 5 2 4 2 2 2 2" xfId="316"/>
    <cellStyle name="Normal 5 2 4 2 2 3" xfId="317"/>
    <cellStyle name="Normal 5 2 4 2 2 3 2" xfId="318"/>
    <cellStyle name="Normal 5 2 4 2 2 4" xfId="319"/>
    <cellStyle name="Normal 5 2 4 2 3" xfId="320"/>
    <cellStyle name="Normal 5 2 4 2 3 2" xfId="321"/>
    <cellStyle name="Normal 5 2 4 2 4" xfId="322"/>
    <cellStyle name="Normal 5 2 4 2 4 2" xfId="323"/>
    <cellStyle name="Normal 5 2 4 2 5" xfId="324"/>
    <cellStyle name="Normal 5 2 4 3" xfId="325"/>
    <cellStyle name="Normal 5 2 4 3 2" xfId="326"/>
    <cellStyle name="Normal 5 2 4 3 2 2" xfId="327"/>
    <cellStyle name="Normal 5 2 4 3 3" xfId="328"/>
    <cellStyle name="Normal 5 2 4 3 3 2" xfId="329"/>
    <cellStyle name="Normal 5 2 4 3 4" xfId="330"/>
    <cellStyle name="Normal 5 2 4 4" xfId="331"/>
    <cellStyle name="Normal 5 2 4 4 2" xfId="332"/>
    <cellStyle name="Normal 5 2 4 5" xfId="333"/>
    <cellStyle name="Normal 5 2 4 5 2" xfId="334"/>
    <cellStyle name="Normal 5 2 4 6" xfId="335"/>
    <cellStyle name="Normal 5 2 5" xfId="336"/>
    <cellStyle name="Normal 5 2 5 2" xfId="337"/>
    <cellStyle name="Normal 5 2 5 2 2" xfId="338"/>
    <cellStyle name="Normal 5 2 5 2 2 2" xfId="339"/>
    <cellStyle name="Normal 5 2 5 2 3" xfId="340"/>
    <cellStyle name="Normal 5 2 5 2 3 2" xfId="341"/>
    <cellStyle name="Normal 5 2 5 2 4" xfId="342"/>
    <cellStyle name="Normal 5 2 5 3" xfId="343"/>
    <cellStyle name="Normal 5 2 5 3 2" xfId="344"/>
    <cellStyle name="Normal 5 2 5 4" xfId="345"/>
    <cellStyle name="Normal 5 2 5 4 2" xfId="346"/>
    <cellStyle name="Normal 5 2 5 5" xfId="347"/>
    <cellStyle name="Normal 5 2 6" xfId="348"/>
    <cellStyle name="Normal 5 2 6 2" xfId="349"/>
    <cellStyle name="Normal 5 2 6 2 2" xfId="350"/>
    <cellStyle name="Normal 5 2 6 2 2 2" xfId="351"/>
    <cellStyle name="Normal 5 2 6 2 3" xfId="352"/>
    <cellStyle name="Normal 5 2 6 2 3 2" xfId="353"/>
    <cellStyle name="Normal 5 2 6 2 4" xfId="354"/>
    <cellStyle name="Normal 5 2 6 3" xfId="355"/>
    <cellStyle name="Normal 5 2 6 3 2" xfId="356"/>
    <cellStyle name="Normal 5 2 6 4" xfId="357"/>
    <cellStyle name="Normal 5 2 6 4 2" xfId="358"/>
    <cellStyle name="Normal 5 2 6 5" xfId="359"/>
    <cellStyle name="Normal 5 3" xfId="360"/>
    <cellStyle name="Normal 5 3 2" xfId="361"/>
    <cellStyle name="Normal 5 3 2 2" xfId="362"/>
    <cellStyle name="Normal 5 3 3" xfId="363"/>
    <cellStyle name="Normal 5 3 3 2" xfId="364"/>
    <cellStyle name="Normal 5 3 4" xfId="365"/>
    <cellStyle name="Normal 5 4" xfId="366"/>
    <cellStyle name="Normal 5 4 2" xfId="367"/>
    <cellStyle name="Normal 5 5" xfId="368"/>
    <cellStyle name="Normal 5 5 2" xfId="369"/>
    <cellStyle name="Normal 5 6" xfId="370"/>
    <cellStyle name="Normal 6" xfId="371"/>
    <cellStyle name="Normal 6 2" xfId="372"/>
    <cellStyle name="Normal 7" xfId="373"/>
    <cellStyle name="Normal 70 2" xfId="374"/>
    <cellStyle name="Normal 70 2 2" xfId="375"/>
    <cellStyle name="Normal 70 2 2 2" xfId="376"/>
    <cellStyle name="Normal 70 2 2 2 2" xfId="377"/>
    <cellStyle name="Normal 70 2 2 3" xfId="378"/>
    <cellStyle name="Normal 70 2 2 3 2" xfId="379"/>
    <cellStyle name="Normal 70 2 2 4" xfId="380"/>
    <cellStyle name="Normal 70 2 3" xfId="381"/>
    <cellStyle name="Normal 70 2 3 2" xfId="382"/>
    <cellStyle name="Normal 70 2 4" xfId="383"/>
    <cellStyle name="Normal 70 2 4 2" xfId="384"/>
    <cellStyle name="Normal 70 2 5" xfId="385"/>
    <cellStyle name="Normal 72 2" xfId="386"/>
    <cellStyle name="Normal 72 2 2" xfId="387"/>
    <cellStyle name="Normal 72 2 2 2" xfId="388"/>
    <cellStyle name="Normal 72 2 2 2 2" xfId="389"/>
    <cellStyle name="Normal 72 2 2 3" xfId="390"/>
    <cellStyle name="Normal 72 2 2 3 2" xfId="391"/>
    <cellStyle name="Normal 72 2 2 4" xfId="392"/>
    <cellStyle name="Normal 72 2 3" xfId="393"/>
    <cellStyle name="Normal 72 2 3 2" xfId="394"/>
    <cellStyle name="Normal 72 2 4" xfId="395"/>
    <cellStyle name="Normal 72 2 4 2" xfId="396"/>
    <cellStyle name="Normal 72 2 5" xfId="397"/>
    <cellStyle name="Normal 8" xfId="398"/>
    <cellStyle name="Normal 8 2" xfId="399"/>
    <cellStyle name="Normal 8 3" xfId="620"/>
    <cellStyle name="Normal 8 3 2" xfId="694"/>
    <cellStyle name="Normal 8 3 3" xfId="704"/>
    <cellStyle name="Normal 8 3 4" xfId="705"/>
    <cellStyle name="Normal 8 4" xfId="691"/>
    <cellStyle name="Normal 8 5" xfId="706"/>
    <cellStyle name="Normal 8 6" xfId="707"/>
    <cellStyle name="Normal 80 2" xfId="400"/>
    <cellStyle name="Normal 9" xfId="401"/>
    <cellStyle name="Normal 9 2" xfId="402"/>
    <cellStyle name="Normal 9 3" xfId="403"/>
    <cellStyle name="Normal 9 3 2" xfId="404"/>
    <cellStyle name="Normal 9 4" xfId="405"/>
    <cellStyle name="Normal 9 4 2" xfId="406"/>
    <cellStyle name="Normal 9 5" xfId="407"/>
    <cellStyle name="Note 2" xfId="408"/>
    <cellStyle name="Note 2 2" xfId="689"/>
    <cellStyle name="Note 2 3" xfId="675"/>
    <cellStyle name="Note 2 4" xfId="661"/>
    <cellStyle name="OK Heading" xfId="409"/>
    <cellStyle name="OK Heading 10" xfId="410"/>
    <cellStyle name="OK Heading 100" xfId="411"/>
    <cellStyle name="OK Heading 11" xfId="412"/>
    <cellStyle name="OK Heading 12" xfId="413"/>
    <cellStyle name="OK Heading 13" xfId="414"/>
    <cellStyle name="OK Heading 14" xfId="415"/>
    <cellStyle name="OK Heading 15" xfId="416"/>
    <cellStyle name="OK Heading 16" xfId="417"/>
    <cellStyle name="OK Heading 17" xfId="418"/>
    <cellStyle name="OK Heading 18" xfId="419"/>
    <cellStyle name="OK Heading 19" xfId="420"/>
    <cellStyle name="OK Heading 2" xfId="421"/>
    <cellStyle name="OK Heading 2 2" xfId="422"/>
    <cellStyle name="OK Heading 20" xfId="423"/>
    <cellStyle name="OK Heading 21" xfId="424"/>
    <cellStyle name="OK Heading 22" xfId="425"/>
    <cellStyle name="OK Heading 23" xfId="426"/>
    <cellStyle name="OK Heading 24" xfId="427"/>
    <cellStyle name="OK Heading 25" xfId="428"/>
    <cellStyle name="OK Heading 26" xfId="429"/>
    <cellStyle name="OK Heading 27" xfId="430"/>
    <cellStyle name="OK Heading 28" xfId="431"/>
    <cellStyle name="OK Heading 29" xfId="432"/>
    <cellStyle name="OK Heading 3" xfId="433"/>
    <cellStyle name="OK Heading 30" xfId="434"/>
    <cellStyle name="OK Heading 31" xfId="435"/>
    <cellStyle name="OK Heading 32" xfId="436"/>
    <cellStyle name="OK Heading 33" xfId="437"/>
    <cellStyle name="OK Heading 34" xfId="438"/>
    <cellStyle name="OK Heading 35" xfId="439"/>
    <cellStyle name="OK Heading 36" xfId="440"/>
    <cellStyle name="OK Heading 37" xfId="441"/>
    <cellStyle name="OK Heading 38" xfId="442"/>
    <cellStyle name="OK Heading 39" xfId="443"/>
    <cellStyle name="OK Heading 4" xfId="444"/>
    <cellStyle name="OK Heading 40" xfId="445"/>
    <cellStyle name="OK Heading 41" xfId="446"/>
    <cellStyle name="OK Heading 42" xfId="447"/>
    <cellStyle name="OK Heading 43" xfId="448"/>
    <cellStyle name="OK Heading 44" xfId="449"/>
    <cellStyle name="OK Heading 45" xfId="450"/>
    <cellStyle name="OK Heading 46" xfId="451"/>
    <cellStyle name="OK Heading 47" xfId="452"/>
    <cellStyle name="OK Heading 48" xfId="453"/>
    <cellStyle name="OK Heading 49" xfId="454"/>
    <cellStyle name="OK Heading 5" xfId="455"/>
    <cellStyle name="OK Heading 50" xfId="456"/>
    <cellStyle name="OK Heading 51" xfId="457"/>
    <cellStyle name="OK Heading 52" xfId="458"/>
    <cellStyle name="OK Heading 53" xfId="459"/>
    <cellStyle name="OK Heading 54" xfId="460"/>
    <cellStyle name="OK Heading 55" xfId="461"/>
    <cellStyle name="OK Heading 56" xfId="462"/>
    <cellStyle name="OK Heading 57" xfId="463"/>
    <cellStyle name="OK Heading 58" xfId="464"/>
    <cellStyle name="OK Heading 59" xfId="465"/>
    <cellStyle name="OK Heading 6" xfId="466"/>
    <cellStyle name="OK Heading 60" xfId="467"/>
    <cellStyle name="OK Heading 61" xfId="468"/>
    <cellStyle name="OK Heading 62" xfId="469"/>
    <cellStyle name="OK Heading 63" xfId="470"/>
    <cellStyle name="OK Heading 64" xfId="471"/>
    <cellStyle name="OK Heading 65" xfId="472"/>
    <cellStyle name="OK Heading 66" xfId="473"/>
    <cellStyle name="OK Heading 67" xfId="474"/>
    <cellStyle name="OK Heading 68" xfId="475"/>
    <cellStyle name="OK Heading 69" xfId="476"/>
    <cellStyle name="OK Heading 7" xfId="477"/>
    <cellStyle name="OK Heading 70" xfId="478"/>
    <cellStyle name="OK Heading 71" xfId="479"/>
    <cellStyle name="OK Heading 72" xfId="480"/>
    <cellStyle name="OK Heading 73" xfId="481"/>
    <cellStyle name="OK Heading 74" xfId="482"/>
    <cellStyle name="OK Heading 75" xfId="483"/>
    <cellStyle name="OK Heading 76" xfId="484"/>
    <cellStyle name="OK Heading 77" xfId="485"/>
    <cellStyle name="OK Heading 78" xfId="486"/>
    <cellStyle name="OK Heading 79" xfId="487"/>
    <cellStyle name="OK Heading 8" xfId="488"/>
    <cellStyle name="OK Heading 80" xfId="489"/>
    <cellStyle name="OK Heading 81" xfId="490"/>
    <cellStyle name="OK Heading 82" xfId="491"/>
    <cellStyle name="OK Heading 83" xfId="492"/>
    <cellStyle name="OK Heading 84" xfId="493"/>
    <cellStyle name="OK Heading 85" xfId="494"/>
    <cellStyle name="OK Heading 86" xfId="495"/>
    <cellStyle name="OK Heading 87" xfId="496"/>
    <cellStyle name="OK Heading 88" xfId="497"/>
    <cellStyle name="OK Heading 89" xfId="498"/>
    <cellStyle name="OK Heading 9" xfId="499"/>
    <cellStyle name="OK Heading 90" xfId="500"/>
    <cellStyle name="OK Heading 91" xfId="501"/>
    <cellStyle name="OK Heading 92" xfId="502"/>
    <cellStyle name="OK Heading 93" xfId="503"/>
    <cellStyle name="OK Heading 94" xfId="504"/>
    <cellStyle name="OK Heading 95" xfId="505"/>
    <cellStyle name="OK Heading 96" xfId="506"/>
    <cellStyle name="OK Heading 97" xfId="507"/>
    <cellStyle name="OK Heading 98" xfId="508"/>
    <cellStyle name="OK Heading 99" xfId="509"/>
    <cellStyle name="Output" xfId="630" builtinId="21" customBuiltin="1"/>
    <cellStyle name="Percent" xfId="708" builtinId="5"/>
    <cellStyle name="Percent 5" xfId="510"/>
    <cellStyle name="Percent 5 2" xfId="511"/>
    <cellStyle name="Report Body" xfId="512"/>
    <cellStyle name="Report Heading" xfId="513"/>
    <cellStyle name="SOO Table Footnote" xfId="514"/>
    <cellStyle name="SOO Table Footnote 2" xfId="515"/>
    <cellStyle name="Sub Heading" xfId="516"/>
    <cellStyle name="Sub Heading 10" xfId="517"/>
    <cellStyle name="Sub Heading 100" xfId="518"/>
    <cellStyle name="Sub Heading 11" xfId="519"/>
    <cellStyle name="Sub Heading 12" xfId="520"/>
    <cellStyle name="Sub Heading 13" xfId="521"/>
    <cellStyle name="Sub Heading 14" xfId="522"/>
    <cellStyle name="Sub Heading 15" xfId="523"/>
    <cellStyle name="Sub Heading 16" xfId="524"/>
    <cellStyle name="Sub Heading 17" xfId="525"/>
    <cellStyle name="Sub Heading 18" xfId="526"/>
    <cellStyle name="Sub Heading 19" xfId="527"/>
    <cellStyle name="Sub Heading 2" xfId="528"/>
    <cellStyle name="Sub Heading 2 2" xfId="529"/>
    <cellStyle name="Sub Heading 20" xfId="530"/>
    <cellStyle name="Sub Heading 21" xfId="531"/>
    <cellStyle name="Sub Heading 22" xfId="532"/>
    <cellStyle name="Sub Heading 23" xfId="533"/>
    <cellStyle name="Sub Heading 24" xfId="534"/>
    <cellStyle name="Sub Heading 25" xfId="535"/>
    <cellStyle name="Sub Heading 26" xfId="536"/>
    <cellStyle name="Sub Heading 27" xfId="537"/>
    <cellStyle name="Sub Heading 28" xfId="538"/>
    <cellStyle name="Sub Heading 29" xfId="539"/>
    <cellStyle name="Sub Heading 3" xfId="540"/>
    <cellStyle name="Sub Heading 30" xfId="541"/>
    <cellStyle name="Sub Heading 31" xfId="542"/>
    <cellStyle name="Sub Heading 32" xfId="543"/>
    <cellStyle name="Sub Heading 33" xfId="544"/>
    <cellStyle name="Sub Heading 34" xfId="545"/>
    <cellStyle name="Sub Heading 35" xfId="546"/>
    <cellStyle name="Sub Heading 36" xfId="547"/>
    <cellStyle name="Sub Heading 37" xfId="548"/>
    <cellStyle name="Sub Heading 38" xfId="549"/>
    <cellStyle name="Sub Heading 39" xfId="550"/>
    <cellStyle name="Sub Heading 4" xfId="551"/>
    <cellStyle name="Sub Heading 40" xfId="552"/>
    <cellStyle name="Sub Heading 41" xfId="553"/>
    <cellStyle name="Sub Heading 42" xfId="554"/>
    <cellStyle name="Sub Heading 43" xfId="555"/>
    <cellStyle name="Sub Heading 44" xfId="556"/>
    <cellStyle name="Sub Heading 45" xfId="557"/>
    <cellStyle name="Sub Heading 46" xfId="558"/>
    <cellStyle name="Sub Heading 47" xfId="559"/>
    <cellStyle name="Sub Heading 48" xfId="560"/>
    <cellStyle name="Sub Heading 49" xfId="561"/>
    <cellStyle name="Sub Heading 5" xfId="562"/>
    <cellStyle name="Sub Heading 50" xfId="563"/>
    <cellStyle name="Sub Heading 51" xfId="564"/>
    <cellStyle name="Sub Heading 52" xfId="565"/>
    <cellStyle name="Sub Heading 53" xfId="566"/>
    <cellStyle name="Sub Heading 54" xfId="567"/>
    <cellStyle name="Sub Heading 55" xfId="568"/>
    <cellStyle name="Sub Heading 56" xfId="569"/>
    <cellStyle name="Sub Heading 57" xfId="570"/>
    <cellStyle name="Sub Heading 58" xfId="571"/>
    <cellStyle name="Sub Heading 59" xfId="572"/>
    <cellStyle name="Sub Heading 6" xfId="573"/>
    <cellStyle name="Sub Heading 60" xfId="574"/>
    <cellStyle name="Sub Heading 61" xfId="575"/>
    <cellStyle name="Sub Heading 62" xfId="576"/>
    <cellStyle name="Sub Heading 63" xfId="577"/>
    <cellStyle name="Sub Heading 64" xfId="578"/>
    <cellStyle name="Sub Heading 65" xfId="579"/>
    <cellStyle name="Sub Heading 66" xfId="580"/>
    <cellStyle name="Sub Heading 67" xfId="581"/>
    <cellStyle name="Sub Heading 68" xfId="582"/>
    <cellStyle name="Sub Heading 69" xfId="583"/>
    <cellStyle name="Sub Heading 7" xfId="584"/>
    <cellStyle name="Sub Heading 70" xfId="585"/>
    <cellStyle name="Sub Heading 71" xfId="586"/>
    <cellStyle name="Sub Heading 72" xfId="587"/>
    <cellStyle name="Sub Heading 73" xfId="588"/>
    <cellStyle name="Sub Heading 74" xfId="589"/>
    <cellStyle name="Sub Heading 75" xfId="590"/>
    <cellStyle name="Sub Heading 76" xfId="591"/>
    <cellStyle name="Sub Heading 77" xfId="592"/>
    <cellStyle name="Sub Heading 78" xfId="593"/>
    <cellStyle name="Sub Heading 79" xfId="594"/>
    <cellStyle name="Sub Heading 8" xfId="595"/>
    <cellStyle name="Sub Heading 80" xfId="596"/>
    <cellStyle name="Sub Heading 81" xfId="597"/>
    <cellStyle name="Sub Heading 82" xfId="598"/>
    <cellStyle name="Sub Heading 83" xfId="599"/>
    <cellStyle name="Sub Heading 84" xfId="600"/>
    <cellStyle name="Sub Heading 85" xfId="601"/>
    <cellStyle name="Sub Heading 86" xfId="602"/>
    <cellStyle name="Sub Heading 87" xfId="603"/>
    <cellStyle name="Sub Heading 88" xfId="604"/>
    <cellStyle name="Sub Heading 89" xfId="605"/>
    <cellStyle name="Sub Heading 9" xfId="606"/>
    <cellStyle name="Sub Heading 90" xfId="607"/>
    <cellStyle name="Sub Heading 91" xfId="608"/>
    <cellStyle name="Sub Heading 92" xfId="609"/>
    <cellStyle name="Sub Heading 93" xfId="610"/>
    <cellStyle name="Sub Heading 94" xfId="611"/>
    <cellStyle name="Sub Heading 95" xfId="612"/>
    <cellStyle name="Sub Heading 96" xfId="613"/>
    <cellStyle name="Sub Heading 97" xfId="614"/>
    <cellStyle name="Sub Heading 98" xfId="615"/>
    <cellStyle name="Sub Heading 99" xfId="616"/>
    <cellStyle name="Title" xfId="621" builtinId="15" customBuiltin="1"/>
    <cellStyle name="Total" xfId="636" builtinId="25" customBuiltin="1"/>
    <cellStyle name="Warning Text" xfId="634" builtinId="11" customBuiltin="1"/>
  </cellStyles>
  <dxfs count="0"/>
  <tableStyles count="0" defaultTableStyle="TableStyleMedium2" defaultPivotStyle="PivotStyleLight16"/>
  <colors>
    <mruColors>
      <color rgb="FFC0AF2C"/>
      <color rgb="FFFBB483"/>
      <color rgb="FFCB7E80"/>
      <color rgb="FFA9C398"/>
      <color rgb="FFC41230"/>
      <color rgb="FFADE0E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5.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2.xml"/><Relationship Id="rId21" Type="http://schemas.openxmlformats.org/officeDocument/2006/relationships/customXml" Target="../customXml/item5.xml"/><Relationship Id="rId7" Type="http://schemas.openxmlformats.org/officeDocument/2006/relationships/worksheet" Target="worksheets/sheet4.xml"/><Relationship Id="rId12" Type="http://schemas.openxmlformats.org/officeDocument/2006/relationships/worksheet" Target="worksheets/sheet9.xml"/><Relationship Id="rId17" Type="http://schemas.openxmlformats.org/officeDocument/2006/relationships/customXml" Target="../customXml/item1.xml"/><Relationship Id="rId2" Type="http://schemas.openxmlformats.org/officeDocument/2006/relationships/chartsheet" Target="chartsheets/sheet1.xml"/><Relationship Id="rId16" Type="http://schemas.openxmlformats.org/officeDocument/2006/relationships/calcChain" Target="calcChain.xml"/><Relationship Id="rId20"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chartsheet" Target="chartsheets/sheet3.xml"/><Relationship Id="rId11" Type="http://schemas.openxmlformats.org/officeDocument/2006/relationships/worksheet" Target="worksheets/sheet8.xml"/><Relationship Id="rId5" Type="http://schemas.openxmlformats.org/officeDocument/2006/relationships/worksheet" Target="worksheets/sheet3.xml"/><Relationship Id="rId15" Type="http://schemas.openxmlformats.org/officeDocument/2006/relationships/sharedStrings" Target="sharedStrings.xml"/><Relationship Id="rId10" Type="http://schemas.openxmlformats.org/officeDocument/2006/relationships/worksheet" Target="worksheets/sheet7.xml"/><Relationship Id="rId19" Type="http://schemas.openxmlformats.org/officeDocument/2006/relationships/customXml" Target="../customXml/item3.xml"/><Relationship Id="rId4" Type="http://schemas.openxmlformats.org/officeDocument/2006/relationships/chartsheet" Target="chartsheets/sheet2.xml"/><Relationship Id="rId9" Type="http://schemas.openxmlformats.org/officeDocument/2006/relationships/worksheet" Target="worksheets/sheet6.xml"/><Relationship Id="rId14" Type="http://schemas.openxmlformats.org/officeDocument/2006/relationships/styles" Target="styles.xml"/><Relationship Id="rId22" Type="http://schemas.openxmlformats.org/officeDocument/2006/relationships/customXml" Target="../customXml/item6.xml"/></Relationships>
</file>

<file path=xl/charts/_rels/chart1.xml.rels><?xml version="1.0" encoding="UTF-8" standalone="yes"?>
<Relationships xmlns="http://schemas.openxmlformats.org/package/2006/relationships"><Relationship Id="rId3" Type="http://schemas.openxmlformats.org/officeDocument/2006/relationships/themeOverride" Target="../theme/themeOverride1.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3" Type="http://schemas.openxmlformats.org/officeDocument/2006/relationships/themeOverride" Target="../theme/themeOverride3.xml"/><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barChart>
        <c:barDir val="col"/>
        <c:grouping val="stacked"/>
        <c:varyColors val="0"/>
        <c:ser>
          <c:idx val="0"/>
          <c:order val="0"/>
          <c:tx>
            <c:strRef>
              <c:f>'NEMInstalledCapacity Data'!$B$3</c:f>
              <c:strCache>
                <c:ptCount val="1"/>
                <c:pt idx="0">
                  <c:v>Black Coal</c:v>
                </c:pt>
              </c:strCache>
            </c:strRef>
          </c:tx>
          <c:spPr>
            <a:solidFill>
              <a:schemeClr val="tx1"/>
            </a:solidFill>
            <a:ln>
              <a:noFill/>
            </a:ln>
            <a:effectLst/>
          </c:spPr>
          <c:invertIfNegative val="0"/>
          <c:dPt>
            <c:idx val="0"/>
            <c:invertIfNegative val="0"/>
            <c:bubble3D val="0"/>
            <c:spPr>
              <a:solidFill>
                <a:schemeClr val="tx1"/>
              </a:solidFill>
              <a:ln>
                <a:noFill/>
              </a:ln>
              <a:effectLst/>
            </c:spPr>
          </c:dPt>
          <c:dPt>
            <c:idx val="1"/>
            <c:invertIfNegative val="0"/>
            <c:bubble3D val="0"/>
            <c:spPr>
              <a:solidFill>
                <a:schemeClr val="tx1"/>
              </a:solidFill>
              <a:ln>
                <a:noFill/>
              </a:ln>
              <a:effectLst/>
            </c:spPr>
          </c:dPt>
          <c:dPt>
            <c:idx val="2"/>
            <c:invertIfNegative val="0"/>
            <c:bubble3D val="0"/>
            <c:spPr>
              <a:solidFill>
                <a:schemeClr val="tx1"/>
              </a:solidFill>
              <a:ln>
                <a:noFill/>
              </a:ln>
              <a:effectLst/>
            </c:spPr>
          </c:dPt>
          <c:dPt>
            <c:idx val="3"/>
            <c:invertIfNegative val="0"/>
            <c:bubble3D val="0"/>
            <c:spPr>
              <a:solidFill>
                <a:schemeClr val="tx1"/>
              </a:solidFill>
              <a:ln>
                <a:noFill/>
              </a:ln>
              <a:effectLst/>
            </c:spPr>
          </c:dPt>
          <c:dPt>
            <c:idx val="4"/>
            <c:invertIfNegative val="0"/>
            <c:bubble3D val="0"/>
            <c:spPr>
              <a:solidFill>
                <a:schemeClr val="tx1"/>
              </a:solidFill>
              <a:ln>
                <a:noFill/>
              </a:ln>
              <a:effectLst/>
            </c:spPr>
          </c:dPt>
          <c:dPt>
            <c:idx val="5"/>
            <c:invertIfNegative val="0"/>
            <c:bubble3D val="0"/>
            <c:spPr>
              <a:solidFill>
                <a:schemeClr val="tx1"/>
              </a:solidFill>
              <a:ln>
                <a:noFill/>
              </a:ln>
              <a:effectLst/>
            </c:spPr>
          </c:dPt>
          <c:dPt>
            <c:idx val="6"/>
            <c:invertIfNegative val="0"/>
            <c:bubble3D val="0"/>
            <c:spPr>
              <a:solidFill>
                <a:schemeClr val="tx1"/>
              </a:solidFill>
              <a:ln>
                <a:noFill/>
              </a:ln>
              <a:effectLst/>
            </c:spPr>
          </c:dPt>
          <c:dPt>
            <c:idx val="7"/>
            <c:invertIfNegative val="0"/>
            <c:bubble3D val="0"/>
            <c:spPr>
              <a:solidFill>
                <a:schemeClr val="tx1"/>
              </a:solidFill>
              <a:ln>
                <a:noFill/>
              </a:ln>
              <a:effectLst/>
            </c:spPr>
          </c:dPt>
          <c:dPt>
            <c:idx val="8"/>
            <c:invertIfNegative val="0"/>
            <c:bubble3D val="0"/>
            <c:spPr>
              <a:solidFill>
                <a:schemeClr val="tx1"/>
              </a:solidFill>
              <a:ln>
                <a:noFill/>
              </a:ln>
              <a:effectLst/>
            </c:spPr>
          </c:dPt>
          <c:dPt>
            <c:idx val="9"/>
            <c:invertIfNegative val="0"/>
            <c:bubble3D val="0"/>
            <c:spPr>
              <a:solidFill>
                <a:schemeClr val="tx1"/>
              </a:solidFill>
              <a:ln>
                <a:noFill/>
              </a:ln>
              <a:effectLst/>
            </c:spPr>
          </c:dPt>
          <c:dPt>
            <c:idx val="10"/>
            <c:invertIfNegative val="0"/>
            <c:bubble3D val="0"/>
            <c:spPr>
              <a:solidFill>
                <a:schemeClr val="tx1"/>
              </a:solidFill>
              <a:ln>
                <a:noFill/>
              </a:ln>
              <a:effectLst/>
            </c:spPr>
          </c:dPt>
          <c:dPt>
            <c:idx val="11"/>
            <c:invertIfNegative val="0"/>
            <c:bubble3D val="0"/>
            <c:spPr>
              <a:solidFill>
                <a:schemeClr val="tx1"/>
              </a:solidFill>
              <a:ln>
                <a:noFill/>
              </a:ln>
              <a:effectLst/>
            </c:spPr>
          </c:dPt>
          <c:dPt>
            <c:idx val="12"/>
            <c:invertIfNegative val="0"/>
            <c:bubble3D val="0"/>
            <c:spPr>
              <a:solidFill>
                <a:schemeClr val="tx1"/>
              </a:solidFill>
              <a:ln>
                <a:noFill/>
              </a:ln>
              <a:effectLst/>
            </c:spPr>
          </c:dPt>
          <c:dPt>
            <c:idx val="13"/>
            <c:invertIfNegative val="0"/>
            <c:bubble3D val="0"/>
            <c:spPr>
              <a:solidFill>
                <a:schemeClr val="tx1"/>
              </a:solidFill>
              <a:ln>
                <a:noFill/>
              </a:ln>
              <a:effectLst/>
            </c:spPr>
          </c:dPt>
          <c:dPt>
            <c:idx val="14"/>
            <c:invertIfNegative val="0"/>
            <c:bubble3D val="0"/>
            <c:spPr>
              <a:solidFill>
                <a:schemeClr val="tx1"/>
              </a:solidFill>
              <a:ln>
                <a:noFill/>
              </a:ln>
              <a:effectLst/>
            </c:spPr>
          </c:dPt>
          <c:dPt>
            <c:idx val="15"/>
            <c:invertIfNegative val="0"/>
            <c:bubble3D val="0"/>
            <c:spPr>
              <a:solidFill>
                <a:schemeClr val="tx1"/>
              </a:solidFill>
              <a:ln>
                <a:noFill/>
              </a:ln>
              <a:effectLst/>
            </c:spPr>
          </c:dPt>
          <c:dPt>
            <c:idx val="16"/>
            <c:invertIfNegative val="0"/>
            <c:bubble3D val="0"/>
            <c:spPr>
              <a:solidFill>
                <a:schemeClr val="tx1"/>
              </a:solidFill>
              <a:ln>
                <a:noFill/>
              </a:ln>
              <a:effectLst/>
            </c:spPr>
          </c:dPt>
          <c:dPt>
            <c:idx val="17"/>
            <c:invertIfNegative val="0"/>
            <c:bubble3D val="0"/>
            <c:spPr>
              <a:solidFill>
                <a:schemeClr val="tx1"/>
              </a:solidFill>
              <a:ln>
                <a:noFill/>
              </a:ln>
              <a:effectLst/>
            </c:spPr>
          </c:dPt>
          <c:dPt>
            <c:idx val="18"/>
            <c:invertIfNegative val="0"/>
            <c:bubble3D val="0"/>
            <c:spPr>
              <a:solidFill>
                <a:schemeClr val="tx1"/>
              </a:solidFill>
              <a:ln>
                <a:noFill/>
              </a:ln>
              <a:effectLst/>
            </c:spPr>
          </c:dPt>
          <c:dPt>
            <c:idx val="19"/>
            <c:invertIfNegative val="0"/>
            <c:bubble3D val="0"/>
            <c:spPr>
              <a:solidFill>
                <a:schemeClr val="tx1"/>
              </a:solidFill>
              <a:ln>
                <a:noFill/>
              </a:ln>
              <a:effectLst/>
            </c:spPr>
          </c:dPt>
          <c:dPt>
            <c:idx val="20"/>
            <c:invertIfNegative val="0"/>
            <c:bubble3D val="0"/>
            <c:spPr>
              <a:solidFill>
                <a:schemeClr val="tx1"/>
              </a:solidFill>
              <a:ln>
                <a:noFill/>
              </a:ln>
              <a:effectLst/>
            </c:spPr>
          </c:dPt>
          <c:dPt>
            <c:idx val="21"/>
            <c:invertIfNegative val="0"/>
            <c:bubble3D val="0"/>
            <c:spPr>
              <a:solidFill>
                <a:schemeClr val="tx1"/>
              </a:solidFill>
              <a:ln>
                <a:noFill/>
              </a:ln>
              <a:effectLst/>
            </c:spPr>
          </c:dPt>
          <c:dPt>
            <c:idx val="22"/>
            <c:invertIfNegative val="0"/>
            <c:bubble3D val="0"/>
            <c:spPr>
              <a:solidFill>
                <a:schemeClr val="tx1"/>
              </a:solidFill>
              <a:ln>
                <a:noFill/>
              </a:ln>
              <a:effectLst/>
            </c:spPr>
          </c:dPt>
          <c:dPt>
            <c:idx val="23"/>
            <c:invertIfNegative val="0"/>
            <c:bubble3D val="0"/>
            <c:spPr>
              <a:solidFill>
                <a:schemeClr val="tx1"/>
              </a:solidFill>
              <a:ln>
                <a:noFill/>
              </a:ln>
              <a:effectLst/>
            </c:spPr>
          </c:dPt>
          <c:dPt>
            <c:idx val="24"/>
            <c:invertIfNegative val="0"/>
            <c:bubble3D val="0"/>
            <c:spPr>
              <a:solidFill>
                <a:schemeClr val="tx1"/>
              </a:solidFill>
              <a:ln>
                <a:noFill/>
              </a:ln>
              <a:effectLst/>
            </c:spPr>
          </c:dPt>
          <c:cat>
            <c:strRef>
              <c:f>'NEMInstalledCapacity Data'!$C$2:$V$2</c:f>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f>'NEMInstalledCapacity Data'!$C$3:$V$3</c:f>
              <c:numCache>
                <c:formatCode>#,##0_ ;\-#,##0\ </c:formatCode>
                <c:ptCount val="20"/>
                <c:pt idx="0">
                  <c:v>18426</c:v>
                </c:pt>
                <c:pt idx="1">
                  <c:v>18426</c:v>
                </c:pt>
                <c:pt idx="2">
                  <c:v>18426</c:v>
                </c:pt>
                <c:pt idx="3">
                  <c:v>17106</c:v>
                </c:pt>
                <c:pt idx="4">
                  <c:v>17106</c:v>
                </c:pt>
                <c:pt idx="5">
                  <c:v>15986</c:v>
                </c:pt>
                <c:pt idx="6">
                  <c:v>15986</c:v>
                </c:pt>
                <c:pt idx="7">
                  <c:v>13986</c:v>
                </c:pt>
                <c:pt idx="8">
                  <c:v>13986</c:v>
                </c:pt>
                <c:pt idx="9">
                  <c:v>13986</c:v>
                </c:pt>
                <c:pt idx="10">
                  <c:v>12936</c:v>
                </c:pt>
                <c:pt idx="11">
                  <c:v>12936</c:v>
                </c:pt>
                <c:pt idx="12">
                  <c:v>12936</c:v>
                </c:pt>
                <c:pt idx="13">
                  <c:v>12936</c:v>
                </c:pt>
                <c:pt idx="14">
                  <c:v>12936</c:v>
                </c:pt>
                <c:pt idx="15">
                  <c:v>12936</c:v>
                </c:pt>
                <c:pt idx="16">
                  <c:v>12936</c:v>
                </c:pt>
                <c:pt idx="17">
                  <c:v>12936</c:v>
                </c:pt>
                <c:pt idx="18">
                  <c:v>12936</c:v>
                </c:pt>
                <c:pt idx="19">
                  <c:v>12936</c:v>
                </c:pt>
              </c:numCache>
            </c:numRef>
          </c:val>
        </c:ser>
        <c:ser>
          <c:idx val="1"/>
          <c:order val="1"/>
          <c:tx>
            <c:strRef>
              <c:f>'NEMInstalledCapacity Data'!$B$4</c:f>
              <c:strCache>
                <c:ptCount val="1"/>
                <c:pt idx="0">
                  <c:v>Brown Coal</c:v>
                </c:pt>
              </c:strCache>
            </c:strRef>
          </c:tx>
          <c:spPr>
            <a:solidFill>
              <a:schemeClr val="accent2"/>
            </a:solidFill>
            <a:ln>
              <a:noFill/>
            </a:ln>
            <a:effectLst/>
          </c:spPr>
          <c:invertIfNegative val="0"/>
          <c:dPt>
            <c:idx val="0"/>
            <c:invertIfNegative val="0"/>
            <c:bubble3D val="0"/>
            <c:spPr>
              <a:solidFill>
                <a:schemeClr val="accent2"/>
              </a:solidFill>
              <a:ln>
                <a:noFill/>
              </a:ln>
              <a:effectLst/>
            </c:spPr>
          </c:dPt>
          <c:dPt>
            <c:idx val="1"/>
            <c:invertIfNegative val="0"/>
            <c:bubble3D val="0"/>
            <c:spPr>
              <a:solidFill>
                <a:schemeClr val="accent2"/>
              </a:solidFill>
              <a:ln>
                <a:noFill/>
              </a:ln>
              <a:effectLst/>
            </c:spPr>
          </c:dPt>
          <c:dPt>
            <c:idx val="2"/>
            <c:invertIfNegative val="0"/>
            <c:bubble3D val="0"/>
            <c:spPr>
              <a:solidFill>
                <a:schemeClr val="accent2"/>
              </a:solidFill>
              <a:ln>
                <a:noFill/>
              </a:ln>
              <a:effectLst/>
            </c:spPr>
          </c:dPt>
          <c:dPt>
            <c:idx val="3"/>
            <c:invertIfNegative val="0"/>
            <c:bubble3D val="0"/>
            <c:spPr>
              <a:solidFill>
                <a:schemeClr val="accent2"/>
              </a:solidFill>
              <a:ln>
                <a:noFill/>
              </a:ln>
              <a:effectLst/>
            </c:spPr>
          </c:dPt>
          <c:dPt>
            <c:idx val="4"/>
            <c:invertIfNegative val="0"/>
            <c:bubble3D val="0"/>
            <c:spPr>
              <a:solidFill>
                <a:schemeClr val="accent2"/>
              </a:solidFill>
              <a:ln>
                <a:noFill/>
              </a:ln>
              <a:effectLst/>
            </c:spPr>
          </c:dPt>
          <c:dPt>
            <c:idx val="5"/>
            <c:invertIfNegative val="0"/>
            <c:bubble3D val="0"/>
            <c:spPr>
              <a:solidFill>
                <a:schemeClr val="accent2"/>
              </a:solidFill>
              <a:ln>
                <a:noFill/>
              </a:ln>
              <a:effectLst/>
            </c:spPr>
          </c:dPt>
          <c:dPt>
            <c:idx val="6"/>
            <c:invertIfNegative val="0"/>
            <c:bubble3D val="0"/>
            <c:spPr>
              <a:solidFill>
                <a:schemeClr val="accent2"/>
              </a:solidFill>
              <a:ln>
                <a:noFill/>
              </a:ln>
              <a:effectLst/>
            </c:spPr>
          </c:dPt>
          <c:dPt>
            <c:idx val="7"/>
            <c:invertIfNegative val="0"/>
            <c:bubble3D val="0"/>
            <c:spPr>
              <a:solidFill>
                <a:schemeClr val="accent2"/>
              </a:solidFill>
              <a:ln>
                <a:noFill/>
              </a:ln>
              <a:effectLst/>
            </c:spPr>
          </c:dPt>
          <c:dPt>
            <c:idx val="8"/>
            <c:invertIfNegative val="0"/>
            <c:bubble3D val="0"/>
            <c:spPr>
              <a:solidFill>
                <a:schemeClr val="accent2"/>
              </a:solidFill>
              <a:ln>
                <a:noFill/>
              </a:ln>
              <a:effectLst/>
            </c:spPr>
          </c:dPt>
          <c:dPt>
            <c:idx val="9"/>
            <c:invertIfNegative val="0"/>
            <c:bubble3D val="0"/>
            <c:spPr>
              <a:solidFill>
                <a:schemeClr val="accent2"/>
              </a:solidFill>
              <a:ln>
                <a:noFill/>
              </a:ln>
              <a:effectLst/>
            </c:spPr>
          </c:dPt>
          <c:dPt>
            <c:idx val="10"/>
            <c:invertIfNegative val="0"/>
            <c:bubble3D val="0"/>
            <c:spPr>
              <a:solidFill>
                <a:schemeClr val="accent2"/>
              </a:solidFill>
              <a:ln>
                <a:noFill/>
              </a:ln>
              <a:effectLst/>
            </c:spPr>
          </c:dPt>
          <c:dPt>
            <c:idx val="11"/>
            <c:invertIfNegative val="0"/>
            <c:bubble3D val="0"/>
            <c:spPr>
              <a:solidFill>
                <a:schemeClr val="accent2"/>
              </a:solidFill>
              <a:ln>
                <a:noFill/>
              </a:ln>
              <a:effectLst/>
            </c:spPr>
          </c:dPt>
          <c:dPt>
            <c:idx val="12"/>
            <c:invertIfNegative val="0"/>
            <c:bubble3D val="0"/>
            <c:spPr>
              <a:solidFill>
                <a:schemeClr val="accent2"/>
              </a:solidFill>
              <a:ln>
                <a:noFill/>
              </a:ln>
              <a:effectLst/>
            </c:spPr>
          </c:dPt>
          <c:dPt>
            <c:idx val="13"/>
            <c:invertIfNegative val="0"/>
            <c:bubble3D val="0"/>
            <c:spPr>
              <a:solidFill>
                <a:schemeClr val="accent2"/>
              </a:solidFill>
              <a:ln>
                <a:noFill/>
              </a:ln>
              <a:effectLst/>
            </c:spPr>
          </c:dPt>
          <c:dPt>
            <c:idx val="14"/>
            <c:invertIfNegative val="0"/>
            <c:bubble3D val="0"/>
            <c:spPr>
              <a:solidFill>
                <a:schemeClr val="accent2"/>
              </a:solidFill>
              <a:ln>
                <a:noFill/>
              </a:ln>
              <a:effectLst/>
            </c:spPr>
          </c:dPt>
          <c:dPt>
            <c:idx val="15"/>
            <c:invertIfNegative val="0"/>
            <c:bubble3D val="0"/>
            <c:spPr>
              <a:solidFill>
                <a:schemeClr val="accent2"/>
              </a:solidFill>
              <a:ln>
                <a:noFill/>
              </a:ln>
              <a:effectLst/>
            </c:spPr>
          </c:dPt>
          <c:dPt>
            <c:idx val="16"/>
            <c:invertIfNegative val="0"/>
            <c:bubble3D val="0"/>
            <c:spPr>
              <a:solidFill>
                <a:schemeClr val="accent2"/>
              </a:solidFill>
              <a:ln>
                <a:noFill/>
              </a:ln>
              <a:effectLst/>
            </c:spPr>
          </c:dPt>
          <c:dPt>
            <c:idx val="17"/>
            <c:invertIfNegative val="0"/>
            <c:bubble3D val="0"/>
            <c:spPr>
              <a:solidFill>
                <a:schemeClr val="accent2"/>
              </a:solidFill>
              <a:ln>
                <a:noFill/>
              </a:ln>
              <a:effectLst/>
            </c:spPr>
          </c:dPt>
          <c:dPt>
            <c:idx val="18"/>
            <c:invertIfNegative val="0"/>
            <c:bubble3D val="0"/>
            <c:spPr>
              <a:solidFill>
                <a:schemeClr val="accent2"/>
              </a:solidFill>
              <a:ln>
                <a:noFill/>
              </a:ln>
              <a:effectLst/>
            </c:spPr>
          </c:dPt>
          <c:dPt>
            <c:idx val="19"/>
            <c:invertIfNegative val="0"/>
            <c:bubble3D val="0"/>
            <c:spPr>
              <a:solidFill>
                <a:schemeClr val="accent2"/>
              </a:solidFill>
              <a:ln>
                <a:noFill/>
              </a:ln>
              <a:effectLst/>
            </c:spPr>
          </c:dPt>
          <c:dPt>
            <c:idx val="20"/>
            <c:invertIfNegative val="0"/>
            <c:bubble3D val="0"/>
            <c:spPr>
              <a:solidFill>
                <a:schemeClr val="accent2"/>
              </a:solidFill>
              <a:ln>
                <a:noFill/>
              </a:ln>
              <a:effectLst/>
            </c:spPr>
          </c:dPt>
          <c:dPt>
            <c:idx val="21"/>
            <c:invertIfNegative val="0"/>
            <c:bubble3D val="0"/>
            <c:spPr>
              <a:solidFill>
                <a:schemeClr val="accent2"/>
              </a:solidFill>
              <a:ln>
                <a:noFill/>
              </a:ln>
              <a:effectLst/>
            </c:spPr>
          </c:dPt>
          <c:dPt>
            <c:idx val="22"/>
            <c:invertIfNegative val="0"/>
            <c:bubble3D val="0"/>
            <c:spPr>
              <a:solidFill>
                <a:schemeClr val="accent2"/>
              </a:solidFill>
              <a:ln>
                <a:noFill/>
              </a:ln>
              <a:effectLst/>
            </c:spPr>
          </c:dPt>
          <c:dPt>
            <c:idx val="23"/>
            <c:invertIfNegative val="0"/>
            <c:bubble3D val="0"/>
            <c:spPr>
              <a:solidFill>
                <a:schemeClr val="accent2"/>
              </a:solidFill>
              <a:ln>
                <a:noFill/>
              </a:ln>
              <a:effectLst/>
            </c:spPr>
          </c:dPt>
          <c:dPt>
            <c:idx val="24"/>
            <c:invertIfNegative val="0"/>
            <c:bubble3D val="0"/>
            <c:spPr>
              <a:solidFill>
                <a:schemeClr val="accent2"/>
              </a:solidFill>
              <a:ln>
                <a:noFill/>
              </a:ln>
              <a:effectLst/>
            </c:spPr>
          </c:dPt>
          <c:cat>
            <c:strRef>
              <c:f>'NEMInstalledCapacity Data'!$C$2:$V$2</c:f>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f>'NEMInstalledCapacity Data'!$C$4:$V$4</c:f>
              <c:numCache>
                <c:formatCode>#,##0_ ;\-#,##0\ </c:formatCode>
                <c:ptCount val="20"/>
                <c:pt idx="0">
                  <c:v>6806</c:v>
                </c:pt>
                <c:pt idx="1">
                  <c:v>6806</c:v>
                </c:pt>
                <c:pt idx="2">
                  <c:v>6260</c:v>
                </c:pt>
                <c:pt idx="3">
                  <c:v>5460</c:v>
                </c:pt>
                <c:pt idx="4">
                  <c:v>5060</c:v>
                </c:pt>
                <c:pt idx="5">
                  <c:v>4660</c:v>
                </c:pt>
                <c:pt idx="6">
                  <c:v>4660</c:v>
                </c:pt>
                <c:pt idx="7">
                  <c:v>4660</c:v>
                </c:pt>
                <c:pt idx="8">
                  <c:v>4660</c:v>
                </c:pt>
                <c:pt idx="9">
                  <c:v>4660</c:v>
                </c:pt>
                <c:pt idx="10">
                  <c:v>4660</c:v>
                </c:pt>
                <c:pt idx="11">
                  <c:v>4660</c:v>
                </c:pt>
                <c:pt idx="12">
                  <c:v>4660</c:v>
                </c:pt>
                <c:pt idx="13">
                  <c:v>4660</c:v>
                </c:pt>
                <c:pt idx="14">
                  <c:v>4660</c:v>
                </c:pt>
                <c:pt idx="15">
                  <c:v>4660</c:v>
                </c:pt>
                <c:pt idx="16">
                  <c:v>4660</c:v>
                </c:pt>
                <c:pt idx="17">
                  <c:v>4660</c:v>
                </c:pt>
                <c:pt idx="18">
                  <c:v>4660</c:v>
                </c:pt>
                <c:pt idx="19">
                  <c:v>4660</c:v>
                </c:pt>
              </c:numCache>
            </c:numRef>
          </c:val>
        </c:ser>
        <c:ser>
          <c:idx val="2"/>
          <c:order val="2"/>
          <c:tx>
            <c:strRef>
              <c:f>'NEMInstalledCapacity Data'!$B$5</c:f>
              <c:strCache>
                <c:ptCount val="1"/>
                <c:pt idx="0">
                  <c:v>Hydro</c:v>
                </c:pt>
              </c:strCache>
            </c:strRef>
          </c:tx>
          <c:spPr>
            <a:solidFill>
              <a:schemeClr val="accent1">
                <a:lumMod val="40000"/>
                <a:lumOff val="60000"/>
              </a:schemeClr>
            </a:solidFill>
            <a:ln>
              <a:noFill/>
            </a:ln>
            <a:effectLst/>
          </c:spPr>
          <c:invertIfNegative val="0"/>
          <c:dPt>
            <c:idx val="0"/>
            <c:invertIfNegative val="0"/>
            <c:bubble3D val="0"/>
            <c:spPr>
              <a:solidFill>
                <a:schemeClr val="accent1">
                  <a:lumMod val="40000"/>
                  <a:lumOff val="60000"/>
                </a:schemeClr>
              </a:solidFill>
              <a:ln>
                <a:noFill/>
              </a:ln>
              <a:effectLst/>
            </c:spPr>
          </c:dPt>
          <c:dPt>
            <c:idx val="1"/>
            <c:invertIfNegative val="0"/>
            <c:bubble3D val="0"/>
            <c:spPr>
              <a:solidFill>
                <a:schemeClr val="accent1">
                  <a:lumMod val="40000"/>
                  <a:lumOff val="60000"/>
                </a:schemeClr>
              </a:solidFill>
              <a:ln>
                <a:noFill/>
              </a:ln>
              <a:effectLst/>
            </c:spPr>
          </c:dPt>
          <c:dPt>
            <c:idx val="2"/>
            <c:invertIfNegative val="0"/>
            <c:bubble3D val="0"/>
            <c:spPr>
              <a:solidFill>
                <a:schemeClr val="accent1">
                  <a:lumMod val="40000"/>
                  <a:lumOff val="60000"/>
                </a:schemeClr>
              </a:solidFill>
              <a:ln>
                <a:noFill/>
              </a:ln>
              <a:effectLst/>
            </c:spPr>
          </c:dPt>
          <c:dPt>
            <c:idx val="3"/>
            <c:invertIfNegative val="0"/>
            <c:bubble3D val="0"/>
            <c:spPr>
              <a:solidFill>
                <a:schemeClr val="accent1">
                  <a:lumMod val="40000"/>
                  <a:lumOff val="60000"/>
                </a:schemeClr>
              </a:solidFill>
              <a:ln>
                <a:noFill/>
              </a:ln>
              <a:effectLst/>
            </c:spPr>
          </c:dPt>
          <c:dPt>
            <c:idx val="4"/>
            <c:invertIfNegative val="0"/>
            <c:bubble3D val="0"/>
            <c:spPr>
              <a:solidFill>
                <a:schemeClr val="accent1">
                  <a:lumMod val="40000"/>
                  <a:lumOff val="60000"/>
                </a:schemeClr>
              </a:solidFill>
              <a:ln>
                <a:noFill/>
              </a:ln>
              <a:effectLst/>
            </c:spPr>
          </c:dPt>
          <c:dPt>
            <c:idx val="5"/>
            <c:invertIfNegative val="0"/>
            <c:bubble3D val="0"/>
            <c:spPr>
              <a:solidFill>
                <a:schemeClr val="accent1">
                  <a:lumMod val="40000"/>
                  <a:lumOff val="60000"/>
                </a:schemeClr>
              </a:solidFill>
              <a:ln>
                <a:noFill/>
              </a:ln>
              <a:effectLst/>
            </c:spPr>
          </c:dPt>
          <c:dPt>
            <c:idx val="6"/>
            <c:invertIfNegative val="0"/>
            <c:bubble3D val="0"/>
            <c:spPr>
              <a:solidFill>
                <a:schemeClr val="accent1">
                  <a:lumMod val="40000"/>
                  <a:lumOff val="60000"/>
                </a:schemeClr>
              </a:solidFill>
              <a:ln>
                <a:noFill/>
              </a:ln>
              <a:effectLst/>
            </c:spPr>
          </c:dPt>
          <c:dPt>
            <c:idx val="7"/>
            <c:invertIfNegative val="0"/>
            <c:bubble3D val="0"/>
            <c:spPr>
              <a:solidFill>
                <a:schemeClr val="accent1">
                  <a:lumMod val="40000"/>
                  <a:lumOff val="60000"/>
                </a:schemeClr>
              </a:solidFill>
              <a:ln>
                <a:noFill/>
              </a:ln>
              <a:effectLst/>
            </c:spPr>
          </c:dPt>
          <c:dPt>
            <c:idx val="8"/>
            <c:invertIfNegative val="0"/>
            <c:bubble3D val="0"/>
            <c:spPr>
              <a:solidFill>
                <a:schemeClr val="accent1">
                  <a:lumMod val="40000"/>
                  <a:lumOff val="60000"/>
                </a:schemeClr>
              </a:solidFill>
              <a:ln>
                <a:noFill/>
              </a:ln>
              <a:effectLst/>
            </c:spPr>
          </c:dPt>
          <c:dPt>
            <c:idx val="9"/>
            <c:invertIfNegative val="0"/>
            <c:bubble3D val="0"/>
            <c:spPr>
              <a:solidFill>
                <a:schemeClr val="accent1">
                  <a:lumMod val="40000"/>
                  <a:lumOff val="60000"/>
                </a:schemeClr>
              </a:solidFill>
              <a:ln>
                <a:noFill/>
              </a:ln>
              <a:effectLst/>
            </c:spPr>
          </c:dPt>
          <c:dPt>
            <c:idx val="10"/>
            <c:invertIfNegative val="0"/>
            <c:bubble3D val="0"/>
            <c:spPr>
              <a:solidFill>
                <a:schemeClr val="accent1">
                  <a:lumMod val="40000"/>
                  <a:lumOff val="60000"/>
                </a:schemeClr>
              </a:solidFill>
              <a:ln>
                <a:noFill/>
              </a:ln>
              <a:effectLst/>
            </c:spPr>
          </c:dPt>
          <c:dPt>
            <c:idx val="11"/>
            <c:invertIfNegative val="0"/>
            <c:bubble3D val="0"/>
            <c:spPr>
              <a:solidFill>
                <a:schemeClr val="accent1">
                  <a:lumMod val="40000"/>
                  <a:lumOff val="60000"/>
                </a:schemeClr>
              </a:solidFill>
              <a:ln>
                <a:noFill/>
              </a:ln>
              <a:effectLst/>
            </c:spPr>
          </c:dPt>
          <c:dPt>
            <c:idx val="12"/>
            <c:invertIfNegative val="0"/>
            <c:bubble3D val="0"/>
            <c:spPr>
              <a:solidFill>
                <a:schemeClr val="accent1">
                  <a:lumMod val="40000"/>
                  <a:lumOff val="60000"/>
                </a:schemeClr>
              </a:solidFill>
              <a:ln>
                <a:noFill/>
              </a:ln>
              <a:effectLst/>
            </c:spPr>
          </c:dPt>
          <c:dPt>
            <c:idx val="13"/>
            <c:invertIfNegative val="0"/>
            <c:bubble3D val="0"/>
            <c:spPr>
              <a:solidFill>
                <a:schemeClr val="accent1">
                  <a:lumMod val="40000"/>
                  <a:lumOff val="60000"/>
                </a:schemeClr>
              </a:solidFill>
              <a:ln>
                <a:noFill/>
              </a:ln>
              <a:effectLst/>
            </c:spPr>
          </c:dPt>
          <c:dPt>
            <c:idx val="14"/>
            <c:invertIfNegative val="0"/>
            <c:bubble3D val="0"/>
            <c:spPr>
              <a:solidFill>
                <a:schemeClr val="accent1">
                  <a:lumMod val="40000"/>
                  <a:lumOff val="60000"/>
                </a:schemeClr>
              </a:solidFill>
              <a:ln>
                <a:noFill/>
              </a:ln>
              <a:effectLst/>
            </c:spPr>
          </c:dPt>
          <c:dPt>
            <c:idx val="15"/>
            <c:invertIfNegative val="0"/>
            <c:bubble3D val="0"/>
            <c:spPr>
              <a:solidFill>
                <a:schemeClr val="accent1">
                  <a:lumMod val="40000"/>
                  <a:lumOff val="60000"/>
                </a:schemeClr>
              </a:solidFill>
              <a:ln>
                <a:noFill/>
              </a:ln>
              <a:effectLst/>
            </c:spPr>
          </c:dPt>
          <c:dPt>
            <c:idx val="16"/>
            <c:invertIfNegative val="0"/>
            <c:bubble3D val="0"/>
            <c:spPr>
              <a:solidFill>
                <a:schemeClr val="accent1">
                  <a:lumMod val="40000"/>
                  <a:lumOff val="60000"/>
                </a:schemeClr>
              </a:solidFill>
              <a:ln>
                <a:noFill/>
              </a:ln>
              <a:effectLst/>
            </c:spPr>
          </c:dPt>
          <c:dPt>
            <c:idx val="17"/>
            <c:invertIfNegative val="0"/>
            <c:bubble3D val="0"/>
            <c:spPr>
              <a:solidFill>
                <a:schemeClr val="accent1">
                  <a:lumMod val="40000"/>
                  <a:lumOff val="60000"/>
                </a:schemeClr>
              </a:solidFill>
              <a:ln>
                <a:noFill/>
              </a:ln>
              <a:effectLst/>
            </c:spPr>
          </c:dPt>
          <c:dPt>
            <c:idx val="18"/>
            <c:invertIfNegative val="0"/>
            <c:bubble3D val="0"/>
            <c:spPr>
              <a:solidFill>
                <a:schemeClr val="accent1">
                  <a:lumMod val="40000"/>
                  <a:lumOff val="60000"/>
                </a:schemeClr>
              </a:solidFill>
              <a:ln>
                <a:noFill/>
              </a:ln>
              <a:effectLst/>
            </c:spPr>
          </c:dPt>
          <c:dPt>
            <c:idx val="19"/>
            <c:invertIfNegative val="0"/>
            <c:bubble3D val="0"/>
            <c:spPr>
              <a:solidFill>
                <a:schemeClr val="accent1">
                  <a:lumMod val="40000"/>
                  <a:lumOff val="60000"/>
                </a:schemeClr>
              </a:solidFill>
              <a:ln>
                <a:noFill/>
              </a:ln>
              <a:effectLst/>
            </c:spPr>
          </c:dPt>
          <c:dPt>
            <c:idx val="20"/>
            <c:invertIfNegative val="0"/>
            <c:bubble3D val="0"/>
            <c:spPr>
              <a:solidFill>
                <a:schemeClr val="accent1">
                  <a:lumMod val="40000"/>
                  <a:lumOff val="60000"/>
                </a:schemeClr>
              </a:solidFill>
              <a:ln>
                <a:noFill/>
              </a:ln>
              <a:effectLst/>
            </c:spPr>
          </c:dPt>
          <c:dPt>
            <c:idx val="21"/>
            <c:invertIfNegative val="0"/>
            <c:bubble3D val="0"/>
            <c:spPr>
              <a:solidFill>
                <a:schemeClr val="accent1">
                  <a:lumMod val="40000"/>
                  <a:lumOff val="60000"/>
                </a:schemeClr>
              </a:solidFill>
              <a:ln>
                <a:noFill/>
              </a:ln>
              <a:effectLst/>
            </c:spPr>
          </c:dPt>
          <c:dPt>
            <c:idx val="22"/>
            <c:invertIfNegative val="0"/>
            <c:bubble3D val="0"/>
            <c:spPr>
              <a:solidFill>
                <a:schemeClr val="accent1">
                  <a:lumMod val="40000"/>
                  <a:lumOff val="60000"/>
                </a:schemeClr>
              </a:solidFill>
              <a:ln>
                <a:noFill/>
              </a:ln>
              <a:effectLst/>
            </c:spPr>
          </c:dPt>
          <c:dPt>
            <c:idx val="23"/>
            <c:invertIfNegative val="0"/>
            <c:bubble3D val="0"/>
            <c:spPr>
              <a:solidFill>
                <a:schemeClr val="accent1">
                  <a:lumMod val="40000"/>
                  <a:lumOff val="60000"/>
                </a:schemeClr>
              </a:solidFill>
              <a:ln>
                <a:noFill/>
              </a:ln>
              <a:effectLst/>
            </c:spPr>
          </c:dPt>
          <c:dPt>
            <c:idx val="24"/>
            <c:invertIfNegative val="0"/>
            <c:bubble3D val="0"/>
            <c:spPr>
              <a:solidFill>
                <a:schemeClr val="accent1">
                  <a:lumMod val="40000"/>
                  <a:lumOff val="60000"/>
                </a:schemeClr>
              </a:solidFill>
              <a:ln>
                <a:noFill/>
              </a:ln>
              <a:effectLst/>
            </c:spPr>
          </c:dPt>
          <c:cat>
            <c:strRef>
              <c:f>'NEMInstalledCapacity Data'!$C$2:$V$2</c:f>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f>'NEMInstalledCapacity Data'!$C$5:$V$5</c:f>
              <c:numCache>
                <c:formatCode>#,##0_ ;\-#,##0\ </c:formatCode>
                <c:ptCount val="20"/>
                <c:pt idx="0">
                  <c:v>7568.5</c:v>
                </c:pt>
                <c:pt idx="1">
                  <c:v>7568.5</c:v>
                </c:pt>
                <c:pt idx="2">
                  <c:v>7568.5</c:v>
                </c:pt>
                <c:pt idx="3">
                  <c:v>7568.5</c:v>
                </c:pt>
                <c:pt idx="4">
                  <c:v>7568.5</c:v>
                </c:pt>
                <c:pt idx="5">
                  <c:v>7568.5</c:v>
                </c:pt>
                <c:pt idx="6">
                  <c:v>7568.5</c:v>
                </c:pt>
                <c:pt idx="7">
                  <c:v>7568.5</c:v>
                </c:pt>
                <c:pt idx="8">
                  <c:v>7568.5</c:v>
                </c:pt>
                <c:pt idx="9">
                  <c:v>7568.5</c:v>
                </c:pt>
                <c:pt idx="10">
                  <c:v>7568.5</c:v>
                </c:pt>
                <c:pt idx="11">
                  <c:v>7568.5</c:v>
                </c:pt>
                <c:pt idx="12">
                  <c:v>7568.5</c:v>
                </c:pt>
                <c:pt idx="13">
                  <c:v>7568.5</c:v>
                </c:pt>
                <c:pt idx="14">
                  <c:v>7568.5</c:v>
                </c:pt>
                <c:pt idx="15">
                  <c:v>7568.5</c:v>
                </c:pt>
                <c:pt idx="16">
                  <c:v>7568.5</c:v>
                </c:pt>
                <c:pt idx="17">
                  <c:v>7568.5</c:v>
                </c:pt>
                <c:pt idx="18">
                  <c:v>7568.5</c:v>
                </c:pt>
                <c:pt idx="19">
                  <c:v>7568.5</c:v>
                </c:pt>
              </c:numCache>
            </c:numRef>
          </c:val>
        </c:ser>
        <c:ser>
          <c:idx val="3"/>
          <c:order val="3"/>
          <c:tx>
            <c:strRef>
              <c:f>'NEMInstalledCapacity Data'!$B$6</c:f>
              <c:strCache>
                <c:ptCount val="1"/>
                <c:pt idx="0">
                  <c:v>Liquid Fuel</c:v>
                </c:pt>
              </c:strCache>
            </c:strRef>
          </c:tx>
          <c:spPr>
            <a:solidFill>
              <a:srgbClr val="7030A0"/>
            </a:solidFill>
            <a:ln>
              <a:noFill/>
            </a:ln>
            <a:effectLst/>
          </c:spPr>
          <c:invertIfNegative val="0"/>
          <c:dPt>
            <c:idx val="0"/>
            <c:invertIfNegative val="0"/>
            <c:bubble3D val="0"/>
          </c:dPt>
          <c:dPt>
            <c:idx val="1"/>
            <c:invertIfNegative val="0"/>
            <c:bubble3D val="0"/>
          </c:dPt>
          <c:dPt>
            <c:idx val="2"/>
            <c:invertIfNegative val="0"/>
            <c:bubble3D val="0"/>
          </c:dPt>
          <c:dPt>
            <c:idx val="3"/>
            <c:invertIfNegative val="0"/>
            <c:bubble3D val="0"/>
          </c:dPt>
          <c:dPt>
            <c:idx val="4"/>
            <c:invertIfNegative val="0"/>
            <c:bubble3D val="0"/>
          </c:dPt>
          <c:dPt>
            <c:idx val="5"/>
            <c:invertIfNegative val="0"/>
            <c:bubble3D val="0"/>
          </c:dPt>
          <c:dPt>
            <c:idx val="6"/>
            <c:invertIfNegative val="0"/>
            <c:bubble3D val="0"/>
          </c:dPt>
          <c:dPt>
            <c:idx val="7"/>
            <c:invertIfNegative val="0"/>
            <c:bubble3D val="0"/>
          </c:dPt>
          <c:dPt>
            <c:idx val="8"/>
            <c:invertIfNegative val="0"/>
            <c:bubble3D val="0"/>
          </c:dPt>
          <c:dPt>
            <c:idx val="9"/>
            <c:invertIfNegative val="0"/>
            <c:bubble3D val="0"/>
          </c:dPt>
          <c:dPt>
            <c:idx val="10"/>
            <c:invertIfNegative val="0"/>
            <c:bubble3D val="0"/>
          </c:dPt>
          <c:dPt>
            <c:idx val="11"/>
            <c:invertIfNegative val="0"/>
            <c:bubble3D val="0"/>
          </c:dPt>
          <c:dPt>
            <c:idx val="12"/>
            <c:invertIfNegative val="0"/>
            <c:bubble3D val="0"/>
          </c:dPt>
          <c:dPt>
            <c:idx val="13"/>
            <c:invertIfNegative val="0"/>
            <c:bubble3D val="0"/>
          </c:dPt>
          <c:dPt>
            <c:idx val="14"/>
            <c:invertIfNegative val="0"/>
            <c:bubble3D val="0"/>
          </c:dPt>
          <c:dPt>
            <c:idx val="15"/>
            <c:invertIfNegative val="0"/>
            <c:bubble3D val="0"/>
          </c:dPt>
          <c:dPt>
            <c:idx val="16"/>
            <c:invertIfNegative val="0"/>
            <c:bubble3D val="0"/>
          </c:dPt>
          <c:dPt>
            <c:idx val="17"/>
            <c:invertIfNegative val="0"/>
            <c:bubble3D val="0"/>
          </c:dPt>
          <c:dPt>
            <c:idx val="18"/>
            <c:invertIfNegative val="0"/>
            <c:bubble3D val="0"/>
          </c:dPt>
          <c:dPt>
            <c:idx val="19"/>
            <c:invertIfNegative val="0"/>
            <c:bubble3D val="0"/>
          </c:dPt>
          <c:dPt>
            <c:idx val="20"/>
            <c:invertIfNegative val="0"/>
            <c:bubble3D val="0"/>
          </c:dPt>
          <c:dPt>
            <c:idx val="21"/>
            <c:invertIfNegative val="0"/>
            <c:bubble3D val="0"/>
          </c:dPt>
          <c:dPt>
            <c:idx val="22"/>
            <c:invertIfNegative val="0"/>
            <c:bubble3D val="0"/>
          </c:dPt>
          <c:dPt>
            <c:idx val="23"/>
            <c:invertIfNegative val="0"/>
            <c:bubble3D val="0"/>
          </c:dPt>
          <c:dPt>
            <c:idx val="24"/>
            <c:invertIfNegative val="0"/>
            <c:bubble3D val="0"/>
          </c:dPt>
          <c:cat>
            <c:strRef>
              <c:f>'NEMInstalledCapacity Data'!$C$2:$V$2</c:f>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f>'NEMInstalledCapacity Data'!$C$6:$V$6</c:f>
              <c:numCache>
                <c:formatCode>#,##0_ ;\-#,##0\ </c:formatCode>
                <c:ptCount val="20"/>
                <c:pt idx="0">
                  <c:v>694</c:v>
                </c:pt>
                <c:pt idx="1">
                  <c:v>694</c:v>
                </c:pt>
                <c:pt idx="2">
                  <c:v>694</c:v>
                </c:pt>
                <c:pt idx="3">
                  <c:v>660</c:v>
                </c:pt>
                <c:pt idx="4">
                  <c:v>660</c:v>
                </c:pt>
                <c:pt idx="5">
                  <c:v>660</c:v>
                </c:pt>
                <c:pt idx="6">
                  <c:v>660</c:v>
                </c:pt>
                <c:pt idx="7">
                  <c:v>660</c:v>
                </c:pt>
                <c:pt idx="8">
                  <c:v>660</c:v>
                </c:pt>
                <c:pt idx="9">
                  <c:v>660</c:v>
                </c:pt>
                <c:pt idx="10">
                  <c:v>660</c:v>
                </c:pt>
                <c:pt idx="11">
                  <c:v>597</c:v>
                </c:pt>
                <c:pt idx="12">
                  <c:v>597</c:v>
                </c:pt>
                <c:pt idx="13">
                  <c:v>597</c:v>
                </c:pt>
                <c:pt idx="14">
                  <c:v>597</c:v>
                </c:pt>
                <c:pt idx="15">
                  <c:v>597</c:v>
                </c:pt>
                <c:pt idx="16">
                  <c:v>597</c:v>
                </c:pt>
                <c:pt idx="17">
                  <c:v>597</c:v>
                </c:pt>
                <c:pt idx="18">
                  <c:v>597</c:v>
                </c:pt>
                <c:pt idx="19">
                  <c:v>597</c:v>
                </c:pt>
              </c:numCache>
            </c:numRef>
          </c:val>
        </c:ser>
        <c:ser>
          <c:idx val="4"/>
          <c:order val="4"/>
          <c:tx>
            <c:strRef>
              <c:f>'NEMInstalledCapacity Data'!$B$7</c:f>
              <c:strCache>
                <c:ptCount val="1"/>
                <c:pt idx="0">
                  <c:v>Natural Gas</c:v>
                </c:pt>
              </c:strCache>
            </c:strRef>
          </c:tx>
          <c:spPr>
            <a:solidFill>
              <a:schemeClr val="accent5"/>
            </a:solidFill>
            <a:ln>
              <a:noFill/>
            </a:ln>
            <a:effectLst/>
          </c:spPr>
          <c:invertIfNegative val="0"/>
          <c:dPt>
            <c:idx val="0"/>
            <c:invertIfNegative val="0"/>
            <c:bubble3D val="0"/>
            <c:spPr>
              <a:solidFill>
                <a:schemeClr val="accent5"/>
              </a:solidFill>
              <a:ln>
                <a:noFill/>
              </a:ln>
              <a:effectLst/>
            </c:spPr>
          </c:dPt>
          <c:dPt>
            <c:idx val="1"/>
            <c:invertIfNegative val="0"/>
            <c:bubble3D val="0"/>
            <c:spPr>
              <a:solidFill>
                <a:schemeClr val="accent5"/>
              </a:solidFill>
              <a:ln>
                <a:noFill/>
              </a:ln>
              <a:effectLst/>
            </c:spPr>
          </c:dPt>
          <c:dPt>
            <c:idx val="2"/>
            <c:invertIfNegative val="0"/>
            <c:bubble3D val="0"/>
            <c:spPr>
              <a:solidFill>
                <a:schemeClr val="accent5"/>
              </a:solidFill>
              <a:ln>
                <a:noFill/>
              </a:ln>
              <a:effectLst/>
            </c:spPr>
          </c:dPt>
          <c:dPt>
            <c:idx val="3"/>
            <c:invertIfNegative val="0"/>
            <c:bubble3D val="0"/>
            <c:spPr>
              <a:solidFill>
                <a:schemeClr val="accent5"/>
              </a:solidFill>
              <a:ln>
                <a:noFill/>
              </a:ln>
              <a:effectLst/>
            </c:spPr>
          </c:dPt>
          <c:dPt>
            <c:idx val="4"/>
            <c:invertIfNegative val="0"/>
            <c:bubble3D val="0"/>
            <c:spPr>
              <a:solidFill>
                <a:schemeClr val="accent5"/>
              </a:solidFill>
              <a:ln>
                <a:noFill/>
              </a:ln>
              <a:effectLst/>
            </c:spPr>
          </c:dPt>
          <c:dPt>
            <c:idx val="5"/>
            <c:invertIfNegative val="0"/>
            <c:bubble3D val="0"/>
            <c:spPr>
              <a:solidFill>
                <a:schemeClr val="accent5"/>
              </a:solidFill>
              <a:ln>
                <a:noFill/>
              </a:ln>
              <a:effectLst/>
            </c:spPr>
          </c:dPt>
          <c:dPt>
            <c:idx val="6"/>
            <c:invertIfNegative val="0"/>
            <c:bubble3D val="0"/>
            <c:spPr>
              <a:solidFill>
                <a:schemeClr val="accent5"/>
              </a:solidFill>
              <a:ln>
                <a:noFill/>
              </a:ln>
              <a:effectLst/>
            </c:spPr>
          </c:dPt>
          <c:dPt>
            <c:idx val="7"/>
            <c:invertIfNegative val="0"/>
            <c:bubble3D val="0"/>
            <c:spPr>
              <a:solidFill>
                <a:schemeClr val="accent5"/>
              </a:solidFill>
              <a:ln>
                <a:noFill/>
              </a:ln>
              <a:effectLst/>
            </c:spPr>
          </c:dPt>
          <c:dPt>
            <c:idx val="8"/>
            <c:invertIfNegative val="0"/>
            <c:bubble3D val="0"/>
            <c:spPr>
              <a:solidFill>
                <a:schemeClr val="accent5"/>
              </a:solidFill>
              <a:ln>
                <a:noFill/>
              </a:ln>
              <a:effectLst/>
            </c:spPr>
          </c:dPt>
          <c:dPt>
            <c:idx val="9"/>
            <c:invertIfNegative val="0"/>
            <c:bubble3D val="0"/>
            <c:spPr>
              <a:solidFill>
                <a:schemeClr val="accent5"/>
              </a:solidFill>
              <a:ln>
                <a:noFill/>
              </a:ln>
              <a:effectLst/>
            </c:spPr>
          </c:dPt>
          <c:dPt>
            <c:idx val="10"/>
            <c:invertIfNegative val="0"/>
            <c:bubble3D val="0"/>
            <c:spPr>
              <a:solidFill>
                <a:schemeClr val="accent5"/>
              </a:solidFill>
              <a:ln>
                <a:noFill/>
              </a:ln>
              <a:effectLst/>
            </c:spPr>
          </c:dPt>
          <c:dPt>
            <c:idx val="11"/>
            <c:invertIfNegative val="0"/>
            <c:bubble3D val="0"/>
            <c:spPr>
              <a:solidFill>
                <a:schemeClr val="accent5"/>
              </a:solidFill>
              <a:ln>
                <a:noFill/>
              </a:ln>
              <a:effectLst/>
            </c:spPr>
          </c:dPt>
          <c:dPt>
            <c:idx val="12"/>
            <c:invertIfNegative val="0"/>
            <c:bubble3D val="0"/>
            <c:spPr>
              <a:solidFill>
                <a:schemeClr val="accent5"/>
              </a:solidFill>
              <a:ln>
                <a:noFill/>
              </a:ln>
              <a:effectLst/>
            </c:spPr>
          </c:dPt>
          <c:dPt>
            <c:idx val="13"/>
            <c:invertIfNegative val="0"/>
            <c:bubble3D val="0"/>
            <c:spPr>
              <a:solidFill>
                <a:schemeClr val="accent5"/>
              </a:solidFill>
              <a:ln>
                <a:noFill/>
              </a:ln>
              <a:effectLst/>
            </c:spPr>
          </c:dPt>
          <c:dPt>
            <c:idx val="14"/>
            <c:invertIfNegative val="0"/>
            <c:bubble3D val="0"/>
            <c:spPr>
              <a:solidFill>
                <a:schemeClr val="accent5"/>
              </a:solidFill>
              <a:ln>
                <a:noFill/>
              </a:ln>
              <a:effectLst/>
            </c:spPr>
          </c:dPt>
          <c:dPt>
            <c:idx val="15"/>
            <c:invertIfNegative val="0"/>
            <c:bubble3D val="0"/>
            <c:spPr>
              <a:solidFill>
                <a:schemeClr val="accent5"/>
              </a:solidFill>
              <a:ln>
                <a:noFill/>
              </a:ln>
              <a:effectLst/>
            </c:spPr>
          </c:dPt>
          <c:dPt>
            <c:idx val="16"/>
            <c:invertIfNegative val="0"/>
            <c:bubble3D val="0"/>
            <c:spPr>
              <a:solidFill>
                <a:schemeClr val="accent5"/>
              </a:solidFill>
              <a:ln>
                <a:noFill/>
              </a:ln>
              <a:effectLst/>
            </c:spPr>
          </c:dPt>
          <c:dPt>
            <c:idx val="17"/>
            <c:invertIfNegative val="0"/>
            <c:bubble3D val="0"/>
            <c:spPr>
              <a:solidFill>
                <a:schemeClr val="accent5"/>
              </a:solidFill>
              <a:ln>
                <a:noFill/>
              </a:ln>
              <a:effectLst/>
            </c:spPr>
          </c:dPt>
          <c:dPt>
            <c:idx val="18"/>
            <c:invertIfNegative val="0"/>
            <c:bubble3D val="0"/>
            <c:spPr>
              <a:solidFill>
                <a:schemeClr val="accent5"/>
              </a:solidFill>
              <a:ln>
                <a:noFill/>
              </a:ln>
              <a:effectLst/>
            </c:spPr>
          </c:dPt>
          <c:dPt>
            <c:idx val="19"/>
            <c:invertIfNegative val="0"/>
            <c:bubble3D val="0"/>
            <c:spPr>
              <a:solidFill>
                <a:schemeClr val="accent5"/>
              </a:solidFill>
              <a:ln>
                <a:noFill/>
              </a:ln>
              <a:effectLst/>
            </c:spPr>
          </c:dPt>
          <c:dPt>
            <c:idx val="20"/>
            <c:invertIfNegative val="0"/>
            <c:bubble3D val="0"/>
            <c:spPr>
              <a:solidFill>
                <a:schemeClr val="accent5"/>
              </a:solidFill>
              <a:ln>
                <a:noFill/>
              </a:ln>
              <a:effectLst/>
            </c:spPr>
          </c:dPt>
          <c:dPt>
            <c:idx val="21"/>
            <c:invertIfNegative val="0"/>
            <c:bubble3D val="0"/>
            <c:spPr>
              <a:solidFill>
                <a:schemeClr val="accent5"/>
              </a:solidFill>
              <a:ln>
                <a:noFill/>
              </a:ln>
              <a:effectLst/>
            </c:spPr>
          </c:dPt>
          <c:dPt>
            <c:idx val="22"/>
            <c:invertIfNegative val="0"/>
            <c:bubble3D val="0"/>
            <c:spPr>
              <a:solidFill>
                <a:schemeClr val="accent5"/>
              </a:solidFill>
              <a:ln>
                <a:noFill/>
              </a:ln>
              <a:effectLst/>
            </c:spPr>
          </c:dPt>
          <c:dPt>
            <c:idx val="23"/>
            <c:invertIfNegative val="0"/>
            <c:bubble3D val="0"/>
            <c:spPr>
              <a:solidFill>
                <a:schemeClr val="accent5"/>
              </a:solidFill>
              <a:ln>
                <a:noFill/>
              </a:ln>
              <a:effectLst/>
            </c:spPr>
          </c:dPt>
          <c:dPt>
            <c:idx val="24"/>
            <c:invertIfNegative val="0"/>
            <c:bubble3D val="0"/>
            <c:spPr>
              <a:solidFill>
                <a:schemeClr val="accent5"/>
              </a:solidFill>
              <a:ln>
                <a:noFill/>
              </a:ln>
              <a:effectLst/>
            </c:spPr>
          </c:dPt>
          <c:cat>
            <c:strRef>
              <c:f>'NEMInstalledCapacity Data'!$C$2:$V$2</c:f>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f>'NEMInstalledCapacity Data'!$C$7:$V$7</c:f>
              <c:numCache>
                <c:formatCode>#,##0_ ;\-#,##0\ </c:formatCode>
                <c:ptCount val="20"/>
                <c:pt idx="0">
                  <c:v>9863.5</c:v>
                </c:pt>
                <c:pt idx="1">
                  <c:v>9863.5</c:v>
                </c:pt>
                <c:pt idx="2">
                  <c:v>9263.5</c:v>
                </c:pt>
                <c:pt idx="3">
                  <c:v>9092.6</c:v>
                </c:pt>
                <c:pt idx="4">
                  <c:v>9092.6</c:v>
                </c:pt>
                <c:pt idx="5">
                  <c:v>9144.9062320000012</c:v>
                </c:pt>
                <c:pt idx="6">
                  <c:v>9144.9062320000012</c:v>
                </c:pt>
                <c:pt idx="7">
                  <c:v>9144.9062320000012</c:v>
                </c:pt>
                <c:pt idx="8">
                  <c:v>9064.9062320000012</c:v>
                </c:pt>
                <c:pt idx="9">
                  <c:v>9064.9062320000012</c:v>
                </c:pt>
                <c:pt idx="10">
                  <c:v>9064.9062320000012</c:v>
                </c:pt>
                <c:pt idx="11">
                  <c:v>9356.8729700000004</c:v>
                </c:pt>
                <c:pt idx="12">
                  <c:v>9708.1606400000001</c:v>
                </c:pt>
                <c:pt idx="13">
                  <c:v>9708.1606400000001</c:v>
                </c:pt>
                <c:pt idx="14">
                  <c:v>9708.1606400000001</c:v>
                </c:pt>
                <c:pt idx="15">
                  <c:v>9708.1606400000001</c:v>
                </c:pt>
                <c:pt idx="16">
                  <c:v>9708.1606400000001</c:v>
                </c:pt>
                <c:pt idx="17">
                  <c:v>10543.811927000001</c:v>
                </c:pt>
                <c:pt idx="18">
                  <c:v>10543.811927000001</c:v>
                </c:pt>
                <c:pt idx="19">
                  <c:v>10485.811927000001</c:v>
                </c:pt>
              </c:numCache>
            </c:numRef>
          </c:val>
        </c:ser>
        <c:ser>
          <c:idx val="5"/>
          <c:order val="5"/>
          <c:tx>
            <c:strRef>
              <c:f>'NEMInstalledCapacity Data'!$B$8</c:f>
              <c:strCache>
                <c:ptCount val="1"/>
                <c:pt idx="0">
                  <c:v>Large Scale PV</c:v>
                </c:pt>
              </c:strCache>
            </c:strRef>
          </c:tx>
          <c:spPr>
            <a:solidFill>
              <a:schemeClr val="accent3"/>
            </a:solidFill>
            <a:ln>
              <a:noFill/>
            </a:ln>
            <a:effectLst/>
          </c:spPr>
          <c:invertIfNegative val="0"/>
          <c:dPt>
            <c:idx val="0"/>
            <c:invertIfNegative val="0"/>
            <c:bubble3D val="0"/>
          </c:dPt>
          <c:dPt>
            <c:idx val="1"/>
            <c:invertIfNegative val="0"/>
            <c:bubble3D val="0"/>
          </c:dPt>
          <c:dPt>
            <c:idx val="2"/>
            <c:invertIfNegative val="0"/>
            <c:bubble3D val="0"/>
          </c:dPt>
          <c:dPt>
            <c:idx val="3"/>
            <c:invertIfNegative val="0"/>
            <c:bubble3D val="0"/>
          </c:dPt>
          <c:dPt>
            <c:idx val="4"/>
            <c:invertIfNegative val="0"/>
            <c:bubble3D val="0"/>
          </c:dPt>
          <c:dPt>
            <c:idx val="5"/>
            <c:invertIfNegative val="0"/>
            <c:bubble3D val="0"/>
          </c:dPt>
          <c:dPt>
            <c:idx val="6"/>
            <c:invertIfNegative val="0"/>
            <c:bubble3D val="0"/>
          </c:dPt>
          <c:dPt>
            <c:idx val="7"/>
            <c:invertIfNegative val="0"/>
            <c:bubble3D val="0"/>
          </c:dPt>
          <c:dPt>
            <c:idx val="8"/>
            <c:invertIfNegative val="0"/>
            <c:bubble3D val="0"/>
          </c:dPt>
          <c:dPt>
            <c:idx val="9"/>
            <c:invertIfNegative val="0"/>
            <c:bubble3D val="0"/>
          </c:dPt>
          <c:dPt>
            <c:idx val="10"/>
            <c:invertIfNegative val="0"/>
            <c:bubble3D val="0"/>
          </c:dPt>
          <c:dPt>
            <c:idx val="11"/>
            <c:invertIfNegative val="0"/>
            <c:bubble3D val="0"/>
          </c:dPt>
          <c:dPt>
            <c:idx val="12"/>
            <c:invertIfNegative val="0"/>
            <c:bubble3D val="0"/>
          </c:dPt>
          <c:dPt>
            <c:idx val="13"/>
            <c:invertIfNegative val="0"/>
            <c:bubble3D val="0"/>
          </c:dPt>
          <c:dPt>
            <c:idx val="14"/>
            <c:invertIfNegative val="0"/>
            <c:bubble3D val="0"/>
          </c:dPt>
          <c:dPt>
            <c:idx val="15"/>
            <c:invertIfNegative val="0"/>
            <c:bubble3D val="0"/>
          </c:dPt>
          <c:dPt>
            <c:idx val="16"/>
            <c:invertIfNegative val="0"/>
            <c:bubble3D val="0"/>
          </c:dPt>
          <c:dPt>
            <c:idx val="17"/>
            <c:invertIfNegative val="0"/>
            <c:bubble3D val="0"/>
          </c:dPt>
          <c:dPt>
            <c:idx val="18"/>
            <c:invertIfNegative val="0"/>
            <c:bubble3D val="0"/>
          </c:dPt>
          <c:dPt>
            <c:idx val="19"/>
            <c:invertIfNegative val="0"/>
            <c:bubble3D val="0"/>
          </c:dPt>
          <c:dPt>
            <c:idx val="20"/>
            <c:invertIfNegative val="0"/>
            <c:bubble3D val="0"/>
          </c:dPt>
          <c:dPt>
            <c:idx val="21"/>
            <c:invertIfNegative val="0"/>
            <c:bubble3D val="0"/>
          </c:dPt>
          <c:dPt>
            <c:idx val="22"/>
            <c:invertIfNegative val="0"/>
            <c:bubble3D val="0"/>
          </c:dPt>
          <c:dPt>
            <c:idx val="23"/>
            <c:invertIfNegative val="0"/>
            <c:bubble3D val="0"/>
          </c:dPt>
          <c:dPt>
            <c:idx val="24"/>
            <c:invertIfNegative val="0"/>
            <c:bubble3D val="0"/>
          </c:dPt>
          <c:cat>
            <c:strRef>
              <c:f>'NEMInstalledCapacity Data'!$C$2:$V$2</c:f>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f>'NEMInstalledCapacity Data'!$C$8:$V$8</c:f>
              <c:numCache>
                <c:formatCode>#,##0_ ;\-#,##0\ </c:formatCode>
                <c:ptCount val="20"/>
                <c:pt idx="0">
                  <c:v>109</c:v>
                </c:pt>
                <c:pt idx="1">
                  <c:v>211</c:v>
                </c:pt>
                <c:pt idx="2">
                  <c:v>211</c:v>
                </c:pt>
                <c:pt idx="3">
                  <c:v>211</c:v>
                </c:pt>
                <c:pt idx="4">
                  <c:v>211</c:v>
                </c:pt>
                <c:pt idx="5">
                  <c:v>211</c:v>
                </c:pt>
                <c:pt idx="6">
                  <c:v>211</c:v>
                </c:pt>
                <c:pt idx="7">
                  <c:v>211</c:v>
                </c:pt>
                <c:pt idx="8">
                  <c:v>211</c:v>
                </c:pt>
                <c:pt idx="9">
                  <c:v>211</c:v>
                </c:pt>
                <c:pt idx="10">
                  <c:v>211</c:v>
                </c:pt>
                <c:pt idx="11">
                  <c:v>211</c:v>
                </c:pt>
                <c:pt idx="12">
                  <c:v>211</c:v>
                </c:pt>
                <c:pt idx="13">
                  <c:v>211</c:v>
                </c:pt>
                <c:pt idx="14">
                  <c:v>211</c:v>
                </c:pt>
                <c:pt idx="15">
                  <c:v>211</c:v>
                </c:pt>
                <c:pt idx="16">
                  <c:v>211</c:v>
                </c:pt>
                <c:pt idx="17">
                  <c:v>211</c:v>
                </c:pt>
                <c:pt idx="18">
                  <c:v>211</c:v>
                </c:pt>
                <c:pt idx="19">
                  <c:v>211</c:v>
                </c:pt>
              </c:numCache>
            </c:numRef>
          </c:val>
        </c:ser>
        <c:ser>
          <c:idx val="6"/>
          <c:order val="6"/>
          <c:tx>
            <c:strRef>
              <c:f>'NEMInstalledCapacity Data'!$B$9</c:f>
              <c:strCache>
                <c:ptCount val="1"/>
                <c:pt idx="0">
                  <c:v>Wind</c:v>
                </c:pt>
              </c:strCache>
            </c:strRef>
          </c:tx>
          <c:spPr>
            <a:solidFill>
              <a:schemeClr val="accent6">
                <a:lumMod val="75000"/>
              </a:schemeClr>
            </a:solidFill>
            <a:ln>
              <a:noFill/>
            </a:ln>
            <a:effectLst/>
          </c:spPr>
          <c:invertIfNegative val="0"/>
          <c:dPt>
            <c:idx val="0"/>
            <c:invertIfNegative val="0"/>
            <c:bubble3D val="0"/>
            <c:spPr>
              <a:solidFill>
                <a:schemeClr val="accent6">
                  <a:lumMod val="75000"/>
                </a:schemeClr>
              </a:solidFill>
              <a:ln>
                <a:noFill/>
              </a:ln>
              <a:effectLst/>
            </c:spPr>
          </c:dPt>
          <c:dPt>
            <c:idx val="1"/>
            <c:invertIfNegative val="0"/>
            <c:bubble3D val="0"/>
            <c:spPr>
              <a:solidFill>
                <a:schemeClr val="accent6">
                  <a:lumMod val="75000"/>
                </a:schemeClr>
              </a:solidFill>
              <a:ln>
                <a:noFill/>
              </a:ln>
              <a:effectLst/>
            </c:spPr>
          </c:dPt>
          <c:dPt>
            <c:idx val="2"/>
            <c:invertIfNegative val="0"/>
            <c:bubble3D val="0"/>
            <c:spPr>
              <a:solidFill>
                <a:schemeClr val="accent6">
                  <a:lumMod val="75000"/>
                </a:schemeClr>
              </a:solidFill>
              <a:ln>
                <a:noFill/>
              </a:ln>
              <a:effectLst/>
            </c:spPr>
          </c:dPt>
          <c:dPt>
            <c:idx val="3"/>
            <c:invertIfNegative val="0"/>
            <c:bubble3D val="0"/>
            <c:spPr>
              <a:solidFill>
                <a:schemeClr val="accent6">
                  <a:lumMod val="75000"/>
                </a:schemeClr>
              </a:solidFill>
              <a:ln>
                <a:noFill/>
              </a:ln>
              <a:effectLst/>
            </c:spPr>
          </c:dPt>
          <c:dPt>
            <c:idx val="4"/>
            <c:invertIfNegative val="0"/>
            <c:bubble3D val="0"/>
            <c:spPr>
              <a:solidFill>
                <a:schemeClr val="accent6">
                  <a:lumMod val="75000"/>
                </a:schemeClr>
              </a:solidFill>
              <a:ln>
                <a:noFill/>
              </a:ln>
              <a:effectLst/>
            </c:spPr>
          </c:dPt>
          <c:dPt>
            <c:idx val="5"/>
            <c:invertIfNegative val="0"/>
            <c:bubble3D val="0"/>
            <c:spPr>
              <a:solidFill>
                <a:schemeClr val="accent6">
                  <a:lumMod val="75000"/>
                </a:schemeClr>
              </a:solidFill>
              <a:ln>
                <a:noFill/>
              </a:ln>
              <a:effectLst/>
            </c:spPr>
          </c:dPt>
          <c:dPt>
            <c:idx val="6"/>
            <c:invertIfNegative val="0"/>
            <c:bubble3D val="0"/>
            <c:spPr>
              <a:solidFill>
                <a:schemeClr val="accent6">
                  <a:lumMod val="75000"/>
                </a:schemeClr>
              </a:solidFill>
              <a:ln>
                <a:noFill/>
              </a:ln>
              <a:effectLst/>
            </c:spPr>
          </c:dPt>
          <c:dPt>
            <c:idx val="7"/>
            <c:invertIfNegative val="0"/>
            <c:bubble3D val="0"/>
            <c:spPr>
              <a:solidFill>
                <a:schemeClr val="accent6">
                  <a:lumMod val="75000"/>
                </a:schemeClr>
              </a:solidFill>
              <a:ln>
                <a:noFill/>
              </a:ln>
              <a:effectLst/>
            </c:spPr>
          </c:dPt>
          <c:dPt>
            <c:idx val="8"/>
            <c:invertIfNegative val="0"/>
            <c:bubble3D val="0"/>
            <c:spPr>
              <a:solidFill>
                <a:schemeClr val="accent6">
                  <a:lumMod val="75000"/>
                </a:schemeClr>
              </a:solidFill>
              <a:ln>
                <a:noFill/>
              </a:ln>
              <a:effectLst/>
            </c:spPr>
          </c:dPt>
          <c:dPt>
            <c:idx val="9"/>
            <c:invertIfNegative val="0"/>
            <c:bubble3D val="0"/>
            <c:spPr>
              <a:solidFill>
                <a:schemeClr val="accent6">
                  <a:lumMod val="75000"/>
                </a:schemeClr>
              </a:solidFill>
              <a:ln>
                <a:noFill/>
              </a:ln>
              <a:effectLst/>
            </c:spPr>
          </c:dPt>
          <c:dPt>
            <c:idx val="10"/>
            <c:invertIfNegative val="0"/>
            <c:bubble3D val="0"/>
            <c:spPr>
              <a:solidFill>
                <a:schemeClr val="accent6">
                  <a:lumMod val="75000"/>
                </a:schemeClr>
              </a:solidFill>
              <a:ln>
                <a:noFill/>
              </a:ln>
              <a:effectLst/>
            </c:spPr>
          </c:dPt>
          <c:dPt>
            <c:idx val="11"/>
            <c:invertIfNegative val="0"/>
            <c:bubble3D val="0"/>
            <c:spPr>
              <a:solidFill>
                <a:schemeClr val="accent6">
                  <a:lumMod val="75000"/>
                </a:schemeClr>
              </a:solidFill>
              <a:ln>
                <a:noFill/>
              </a:ln>
              <a:effectLst/>
            </c:spPr>
          </c:dPt>
          <c:dPt>
            <c:idx val="12"/>
            <c:invertIfNegative val="0"/>
            <c:bubble3D val="0"/>
            <c:spPr>
              <a:solidFill>
                <a:schemeClr val="accent6">
                  <a:lumMod val="75000"/>
                </a:schemeClr>
              </a:solidFill>
              <a:ln>
                <a:noFill/>
              </a:ln>
              <a:effectLst/>
            </c:spPr>
          </c:dPt>
          <c:dPt>
            <c:idx val="13"/>
            <c:invertIfNegative val="0"/>
            <c:bubble3D val="0"/>
            <c:spPr>
              <a:solidFill>
                <a:schemeClr val="accent6">
                  <a:lumMod val="75000"/>
                </a:schemeClr>
              </a:solidFill>
              <a:ln>
                <a:noFill/>
              </a:ln>
              <a:effectLst/>
            </c:spPr>
          </c:dPt>
          <c:dPt>
            <c:idx val="14"/>
            <c:invertIfNegative val="0"/>
            <c:bubble3D val="0"/>
            <c:spPr>
              <a:solidFill>
                <a:schemeClr val="accent6">
                  <a:lumMod val="75000"/>
                </a:schemeClr>
              </a:solidFill>
              <a:ln>
                <a:noFill/>
              </a:ln>
              <a:effectLst/>
            </c:spPr>
          </c:dPt>
          <c:dPt>
            <c:idx val="15"/>
            <c:invertIfNegative val="0"/>
            <c:bubble3D val="0"/>
            <c:spPr>
              <a:solidFill>
                <a:schemeClr val="accent6">
                  <a:lumMod val="75000"/>
                </a:schemeClr>
              </a:solidFill>
              <a:ln>
                <a:noFill/>
              </a:ln>
              <a:effectLst/>
            </c:spPr>
          </c:dPt>
          <c:dPt>
            <c:idx val="16"/>
            <c:invertIfNegative val="0"/>
            <c:bubble3D val="0"/>
            <c:spPr>
              <a:solidFill>
                <a:schemeClr val="accent6">
                  <a:lumMod val="75000"/>
                </a:schemeClr>
              </a:solidFill>
              <a:ln>
                <a:noFill/>
              </a:ln>
              <a:effectLst/>
            </c:spPr>
          </c:dPt>
          <c:dPt>
            <c:idx val="17"/>
            <c:invertIfNegative val="0"/>
            <c:bubble3D val="0"/>
            <c:spPr>
              <a:solidFill>
                <a:schemeClr val="accent6">
                  <a:lumMod val="75000"/>
                </a:schemeClr>
              </a:solidFill>
              <a:ln>
                <a:noFill/>
              </a:ln>
              <a:effectLst/>
            </c:spPr>
          </c:dPt>
          <c:dPt>
            <c:idx val="18"/>
            <c:invertIfNegative val="0"/>
            <c:bubble3D val="0"/>
            <c:spPr>
              <a:solidFill>
                <a:schemeClr val="accent6">
                  <a:lumMod val="75000"/>
                </a:schemeClr>
              </a:solidFill>
              <a:ln>
                <a:noFill/>
              </a:ln>
              <a:effectLst/>
            </c:spPr>
          </c:dPt>
          <c:dPt>
            <c:idx val="19"/>
            <c:invertIfNegative val="0"/>
            <c:bubble3D val="0"/>
            <c:spPr>
              <a:solidFill>
                <a:schemeClr val="accent6">
                  <a:lumMod val="75000"/>
                </a:schemeClr>
              </a:solidFill>
              <a:ln>
                <a:noFill/>
              </a:ln>
              <a:effectLst/>
            </c:spPr>
          </c:dPt>
          <c:dPt>
            <c:idx val="20"/>
            <c:invertIfNegative val="0"/>
            <c:bubble3D val="0"/>
            <c:spPr>
              <a:solidFill>
                <a:schemeClr val="accent6">
                  <a:lumMod val="75000"/>
                </a:schemeClr>
              </a:solidFill>
              <a:ln>
                <a:noFill/>
              </a:ln>
              <a:effectLst/>
            </c:spPr>
          </c:dPt>
          <c:dPt>
            <c:idx val="21"/>
            <c:invertIfNegative val="0"/>
            <c:bubble3D val="0"/>
            <c:spPr>
              <a:solidFill>
                <a:schemeClr val="accent6">
                  <a:lumMod val="75000"/>
                </a:schemeClr>
              </a:solidFill>
              <a:ln>
                <a:noFill/>
              </a:ln>
              <a:effectLst/>
            </c:spPr>
          </c:dPt>
          <c:dPt>
            <c:idx val="22"/>
            <c:invertIfNegative val="0"/>
            <c:bubble3D val="0"/>
            <c:spPr>
              <a:solidFill>
                <a:schemeClr val="accent6">
                  <a:lumMod val="75000"/>
                </a:schemeClr>
              </a:solidFill>
              <a:ln>
                <a:noFill/>
              </a:ln>
              <a:effectLst/>
            </c:spPr>
          </c:dPt>
          <c:dPt>
            <c:idx val="23"/>
            <c:invertIfNegative val="0"/>
            <c:bubble3D val="0"/>
            <c:spPr>
              <a:solidFill>
                <a:schemeClr val="accent6">
                  <a:lumMod val="75000"/>
                </a:schemeClr>
              </a:solidFill>
              <a:ln>
                <a:noFill/>
              </a:ln>
              <a:effectLst/>
            </c:spPr>
          </c:dPt>
          <c:dPt>
            <c:idx val="24"/>
            <c:invertIfNegative val="0"/>
            <c:bubble3D val="0"/>
            <c:spPr>
              <a:solidFill>
                <a:schemeClr val="accent6">
                  <a:lumMod val="75000"/>
                </a:schemeClr>
              </a:solidFill>
              <a:ln>
                <a:noFill/>
              </a:ln>
              <a:effectLst/>
            </c:spPr>
          </c:dPt>
          <c:cat>
            <c:strRef>
              <c:f>'NEMInstalledCapacity Data'!$C$2:$V$2</c:f>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f>'NEMInstalledCapacity Data'!$C$9:$V$9</c:f>
              <c:numCache>
                <c:formatCode>#,##0_ ;\-#,##0\ </c:formatCode>
                <c:ptCount val="20"/>
                <c:pt idx="0">
                  <c:v>3583.4900000000002</c:v>
                </c:pt>
                <c:pt idx="1">
                  <c:v>3583.4900000000002</c:v>
                </c:pt>
                <c:pt idx="2">
                  <c:v>3823.4900000000007</c:v>
                </c:pt>
                <c:pt idx="3">
                  <c:v>6259.9769484300004</c:v>
                </c:pt>
                <c:pt idx="4">
                  <c:v>7580.5900295200008</c:v>
                </c:pt>
                <c:pt idx="5">
                  <c:v>7580.5900295200008</c:v>
                </c:pt>
                <c:pt idx="6">
                  <c:v>7580.5900295200008</c:v>
                </c:pt>
                <c:pt idx="7">
                  <c:v>7580.5900295200008</c:v>
                </c:pt>
                <c:pt idx="8">
                  <c:v>7580.5900295200008</c:v>
                </c:pt>
                <c:pt idx="9">
                  <c:v>7580.5900295200008</c:v>
                </c:pt>
                <c:pt idx="10">
                  <c:v>7580.5900295200008</c:v>
                </c:pt>
                <c:pt idx="11">
                  <c:v>7580.5900295200008</c:v>
                </c:pt>
                <c:pt idx="12">
                  <c:v>7580.5900295200008</c:v>
                </c:pt>
                <c:pt idx="13">
                  <c:v>7580.5900295200008</c:v>
                </c:pt>
                <c:pt idx="14">
                  <c:v>7580.5900295200008</c:v>
                </c:pt>
                <c:pt idx="15">
                  <c:v>7580.5900295200008</c:v>
                </c:pt>
                <c:pt idx="16">
                  <c:v>7580.5900295200008</c:v>
                </c:pt>
                <c:pt idx="17">
                  <c:v>7580.5900295200008</c:v>
                </c:pt>
                <c:pt idx="18">
                  <c:v>7580.5900295200008</c:v>
                </c:pt>
                <c:pt idx="19">
                  <c:v>7580.5900295200008</c:v>
                </c:pt>
              </c:numCache>
            </c:numRef>
          </c:val>
        </c:ser>
        <c:ser>
          <c:idx val="7"/>
          <c:order val="7"/>
          <c:tx>
            <c:strRef>
              <c:f>'NEMInstalledCapacity Data'!$B$10</c:f>
              <c:strCache>
                <c:ptCount val="1"/>
                <c:pt idx="0">
                  <c:v>Biomass</c:v>
                </c:pt>
              </c:strCache>
            </c:strRef>
          </c:tx>
          <c:spPr>
            <a:solidFill>
              <a:srgbClr val="00B0F0"/>
            </a:solidFill>
            <a:ln>
              <a:noFill/>
            </a:ln>
            <a:effectLst/>
          </c:spPr>
          <c:invertIfNegative val="0"/>
          <c:dPt>
            <c:idx val="0"/>
            <c:invertIfNegative val="0"/>
            <c:bubble3D val="0"/>
          </c:dPt>
          <c:dPt>
            <c:idx val="1"/>
            <c:invertIfNegative val="0"/>
            <c:bubble3D val="0"/>
          </c:dPt>
          <c:dPt>
            <c:idx val="2"/>
            <c:invertIfNegative val="0"/>
            <c:bubble3D val="0"/>
          </c:dPt>
          <c:dPt>
            <c:idx val="3"/>
            <c:invertIfNegative val="0"/>
            <c:bubble3D val="0"/>
          </c:dPt>
          <c:dPt>
            <c:idx val="4"/>
            <c:invertIfNegative val="0"/>
            <c:bubble3D val="0"/>
          </c:dPt>
          <c:dPt>
            <c:idx val="5"/>
            <c:invertIfNegative val="0"/>
            <c:bubble3D val="0"/>
          </c:dPt>
          <c:dPt>
            <c:idx val="6"/>
            <c:invertIfNegative val="0"/>
            <c:bubble3D val="0"/>
          </c:dPt>
          <c:dPt>
            <c:idx val="7"/>
            <c:invertIfNegative val="0"/>
            <c:bubble3D val="0"/>
          </c:dPt>
          <c:dPt>
            <c:idx val="8"/>
            <c:invertIfNegative val="0"/>
            <c:bubble3D val="0"/>
          </c:dPt>
          <c:dPt>
            <c:idx val="9"/>
            <c:invertIfNegative val="0"/>
            <c:bubble3D val="0"/>
          </c:dPt>
          <c:dPt>
            <c:idx val="10"/>
            <c:invertIfNegative val="0"/>
            <c:bubble3D val="0"/>
          </c:dPt>
          <c:dPt>
            <c:idx val="11"/>
            <c:invertIfNegative val="0"/>
            <c:bubble3D val="0"/>
          </c:dPt>
          <c:dPt>
            <c:idx val="12"/>
            <c:invertIfNegative val="0"/>
            <c:bubble3D val="0"/>
          </c:dPt>
          <c:dPt>
            <c:idx val="13"/>
            <c:invertIfNegative val="0"/>
            <c:bubble3D val="0"/>
          </c:dPt>
          <c:dPt>
            <c:idx val="14"/>
            <c:invertIfNegative val="0"/>
            <c:bubble3D val="0"/>
          </c:dPt>
          <c:dPt>
            <c:idx val="15"/>
            <c:invertIfNegative val="0"/>
            <c:bubble3D val="0"/>
          </c:dPt>
          <c:dPt>
            <c:idx val="16"/>
            <c:invertIfNegative val="0"/>
            <c:bubble3D val="0"/>
          </c:dPt>
          <c:dPt>
            <c:idx val="17"/>
            <c:invertIfNegative val="0"/>
            <c:bubble3D val="0"/>
          </c:dPt>
          <c:dPt>
            <c:idx val="18"/>
            <c:invertIfNegative val="0"/>
            <c:bubble3D val="0"/>
          </c:dPt>
          <c:dPt>
            <c:idx val="19"/>
            <c:invertIfNegative val="0"/>
            <c:bubble3D val="0"/>
          </c:dPt>
          <c:dPt>
            <c:idx val="20"/>
            <c:invertIfNegative val="0"/>
            <c:bubble3D val="0"/>
          </c:dPt>
          <c:dPt>
            <c:idx val="21"/>
            <c:invertIfNegative val="0"/>
            <c:bubble3D val="0"/>
          </c:dPt>
          <c:dPt>
            <c:idx val="22"/>
            <c:invertIfNegative val="0"/>
            <c:bubble3D val="0"/>
          </c:dPt>
          <c:dPt>
            <c:idx val="23"/>
            <c:invertIfNegative val="0"/>
            <c:bubble3D val="0"/>
          </c:dPt>
          <c:dPt>
            <c:idx val="24"/>
            <c:invertIfNegative val="0"/>
            <c:bubble3D val="0"/>
          </c:dPt>
          <c:cat>
            <c:strRef>
              <c:f>'NEMInstalledCapacity Data'!$C$2:$V$2</c:f>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f>'NEMInstalledCapacity Data'!$C$10:$V$10</c:f>
              <c:numCache>
                <c:formatCode>#,##0_ ;\-#,##0\ </c:formatCode>
                <c:ptCount val="20"/>
                <c:pt idx="0">
                  <c:v>0</c:v>
                </c:pt>
                <c:pt idx="1">
                  <c:v>0</c:v>
                </c:pt>
                <c:pt idx="2">
                  <c:v>0</c:v>
                </c:pt>
                <c:pt idx="3">
                  <c:v>25</c:v>
                </c:pt>
                <c:pt idx="4">
                  <c:v>25</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numCache>
            </c:numRef>
          </c:val>
        </c:ser>
        <c:ser>
          <c:idx val="9"/>
          <c:order val="8"/>
          <c:tx>
            <c:strRef>
              <c:f>'NEMInstalledCapacity Data'!$B$11</c:f>
              <c:strCache>
                <c:ptCount val="1"/>
                <c:pt idx="0">
                  <c:v>Rooftop PV</c:v>
                </c:pt>
              </c:strCache>
            </c:strRef>
          </c:tx>
          <c:spPr>
            <a:solidFill>
              <a:schemeClr val="accent4"/>
            </a:solidFill>
            <a:ln>
              <a:noFill/>
            </a:ln>
            <a:effectLst/>
          </c:spPr>
          <c:invertIfNegative val="0"/>
          <c:dPt>
            <c:idx val="0"/>
            <c:invertIfNegative val="0"/>
            <c:bubble3D val="0"/>
            <c:spPr>
              <a:solidFill>
                <a:schemeClr val="accent4"/>
              </a:solidFill>
              <a:ln>
                <a:noFill/>
              </a:ln>
              <a:effectLst/>
            </c:spPr>
          </c:dPt>
          <c:dPt>
            <c:idx val="1"/>
            <c:invertIfNegative val="0"/>
            <c:bubble3D val="0"/>
            <c:spPr>
              <a:solidFill>
                <a:schemeClr val="accent4"/>
              </a:solidFill>
              <a:ln>
                <a:noFill/>
              </a:ln>
              <a:effectLst/>
            </c:spPr>
          </c:dPt>
          <c:dPt>
            <c:idx val="2"/>
            <c:invertIfNegative val="0"/>
            <c:bubble3D val="0"/>
            <c:spPr>
              <a:solidFill>
                <a:schemeClr val="accent4"/>
              </a:solidFill>
              <a:ln>
                <a:noFill/>
              </a:ln>
              <a:effectLst/>
            </c:spPr>
          </c:dPt>
          <c:dPt>
            <c:idx val="3"/>
            <c:invertIfNegative val="0"/>
            <c:bubble3D val="0"/>
            <c:spPr>
              <a:solidFill>
                <a:schemeClr val="accent4"/>
              </a:solidFill>
              <a:ln>
                <a:noFill/>
              </a:ln>
              <a:effectLst/>
            </c:spPr>
          </c:dPt>
          <c:dPt>
            <c:idx val="4"/>
            <c:invertIfNegative val="0"/>
            <c:bubble3D val="0"/>
            <c:spPr>
              <a:solidFill>
                <a:schemeClr val="accent4"/>
              </a:solidFill>
              <a:ln>
                <a:noFill/>
              </a:ln>
              <a:effectLst/>
            </c:spPr>
          </c:dPt>
          <c:dPt>
            <c:idx val="5"/>
            <c:invertIfNegative val="0"/>
            <c:bubble3D val="0"/>
            <c:spPr>
              <a:solidFill>
                <a:schemeClr val="accent4"/>
              </a:solidFill>
              <a:ln>
                <a:noFill/>
              </a:ln>
              <a:effectLst/>
            </c:spPr>
          </c:dPt>
          <c:dPt>
            <c:idx val="6"/>
            <c:invertIfNegative val="0"/>
            <c:bubble3D val="0"/>
            <c:spPr>
              <a:solidFill>
                <a:schemeClr val="accent4"/>
              </a:solidFill>
              <a:ln>
                <a:noFill/>
              </a:ln>
              <a:effectLst/>
            </c:spPr>
          </c:dPt>
          <c:dPt>
            <c:idx val="7"/>
            <c:invertIfNegative val="0"/>
            <c:bubble3D val="0"/>
            <c:spPr>
              <a:solidFill>
                <a:schemeClr val="accent4"/>
              </a:solidFill>
              <a:ln>
                <a:noFill/>
              </a:ln>
              <a:effectLst/>
            </c:spPr>
          </c:dPt>
          <c:dPt>
            <c:idx val="8"/>
            <c:invertIfNegative val="0"/>
            <c:bubble3D val="0"/>
            <c:spPr>
              <a:solidFill>
                <a:schemeClr val="accent4"/>
              </a:solidFill>
              <a:ln>
                <a:noFill/>
              </a:ln>
              <a:effectLst/>
            </c:spPr>
          </c:dPt>
          <c:dPt>
            <c:idx val="9"/>
            <c:invertIfNegative val="0"/>
            <c:bubble3D val="0"/>
            <c:spPr>
              <a:solidFill>
                <a:schemeClr val="accent4"/>
              </a:solidFill>
              <a:ln>
                <a:noFill/>
              </a:ln>
              <a:effectLst/>
            </c:spPr>
          </c:dPt>
          <c:dPt>
            <c:idx val="10"/>
            <c:invertIfNegative val="0"/>
            <c:bubble3D val="0"/>
            <c:spPr>
              <a:solidFill>
                <a:schemeClr val="accent4"/>
              </a:solidFill>
              <a:ln>
                <a:noFill/>
              </a:ln>
              <a:effectLst/>
            </c:spPr>
          </c:dPt>
          <c:dPt>
            <c:idx val="11"/>
            <c:invertIfNegative val="0"/>
            <c:bubble3D val="0"/>
            <c:spPr>
              <a:solidFill>
                <a:schemeClr val="accent4"/>
              </a:solidFill>
              <a:ln>
                <a:noFill/>
              </a:ln>
              <a:effectLst/>
            </c:spPr>
          </c:dPt>
          <c:dPt>
            <c:idx val="12"/>
            <c:invertIfNegative val="0"/>
            <c:bubble3D val="0"/>
            <c:spPr>
              <a:solidFill>
                <a:schemeClr val="accent4"/>
              </a:solidFill>
              <a:ln>
                <a:noFill/>
              </a:ln>
              <a:effectLst/>
            </c:spPr>
          </c:dPt>
          <c:dPt>
            <c:idx val="13"/>
            <c:invertIfNegative val="0"/>
            <c:bubble3D val="0"/>
            <c:spPr>
              <a:solidFill>
                <a:schemeClr val="accent4"/>
              </a:solidFill>
              <a:ln>
                <a:noFill/>
              </a:ln>
              <a:effectLst/>
            </c:spPr>
          </c:dPt>
          <c:dPt>
            <c:idx val="14"/>
            <c:invertIfNegative val="0"/>
            <c:bubble3D val="0"/>
            <c:spPr>
              <a:solidFill>
                <a:schemeClr val="accent4"/>
              </a:solidFill>
              <a:ln>
                <a:noFill/>
              </a:ln>
              <a:effectLst/>
            </c:spPr>
          </c:dPt>
          <c:dPt>
            <c:idx val="15"/>
            <c:invertIfNegative val="0"/>
            <c:bubble3D val="0"/>
            <c:spPr>
              <a:solidFill>
                <a:schemeClr val="accent4"/>
              </a:solidFill>
              <a:ln>
                <a:noFill/>
              </a:ln>
              <a:effectLst/>
            </c:spPr>
          </c:dPt>
          <c:dPt>
            <c:idx val="16"/>
            <c:invertIfNegative val="0"/>
            <c:bubble3D val="0"/>
            <c:spPr>
              <a:solidFill>
                <a:schemeClr val="accent4"/>
              </a:solidFill>
              <a:ln>
                <a:noFill/>
              </a:ln>
              <a:effectLst/>
            </c:spPr>
          </c:dPt>
          <c:dPt>
            <c:idx val="17"/>
            <c:invertIfNegative val="0"/>
            <c:bubble3D val="0"/>
            <c:spPr>
              <a:solidFill>
                <a:schemeClr val="accent4"/>
              </a:solidFill>
              <a:ln>
                <a:noFill/>
              </a:ln>
              <a:effectLst/>
            </c:spPr>
          </c:dPt>
          <c:dPt>
            <c:idx val="18"/>
            <c:invertIfNegative val="0"/>
            <c:bubble3D val="0"/>
            <c:spPr>
              <a:solidFill>
                <a:schemeClr val="accent4"/>
              </a:solidFill>
              <a:ln>
                <a:noFill/>
              </a:ln>
              <a:effectLst/>
            </c:spPr>
          </c:dPt>
          <c:dPt>
            <c:idx val="19"/>
            <c:invertIfNegative val="0"/>
            <c:bubble3D val="0"/>
            <c:spPr>
              <a:solidFill>
                <a:schemeClr val="accent4"/>
              </a:solidFill>
              <a:ln>
                <a:noFill/>
              </a:ln>
              <a:effectLst/>
            </c:spPr>
          </c:dPt>
          <c:dPt>
            <c:idx val="20"/>
            <c:invertIfNegative val="0"/>
            <c:bubble3D val="0"/>
            <c:spPr>
              <a:solidFill>
                <a:schemeClr val="accent4"/>
              </a:solidFill>
              <a:ln>
                <a:noFill/>
              </a:ln>
              <a:effectLst/>
            </c:spPr>
          </c:dPt>
          <c:dPt>
            <c:idx val="21"/>
            <c:invertIfNegative val="0"/>
            <c:bubble3D val="0"/>
            <c:spPr>
              <a:solidFill>
                <a:schemeClr val="accent4"/>
              </a:solidFill>
              <a:ln>
                <a:noFill/>
              </a:ln>
              <a:effectLst/>
            </c:spPr>
          </c:dPt>
          <c:dPt>
            <c:idx val="22"/>
            <c:invertIfNegative val="0"/>
            <c:bubble3D val="0"/>
            <c:spPr>
              <a:solidFill>
                <a:schemeClr val="accent4"/>
              </a:solidFill>
              <a:ln>
                <a:noFill/>
              </a:ln>
              <a:effectLst/>
            </c:spPr>
          </c:dPt>
          <c:dPt>
            <c:idx val="23"/>
            <c:invertIfNegative val="0"/>
            <c:bubble3D val="0"/>
            <c:spPr>
              <a:solidFill>
                <a:schemeClr val="accent4"/>
              </a:solidFill>
              <a:ln>
                <a:noFill/>
              </a:ln>
              <a:effectLst/>
            </c:spPr>
          </c:dPt>
          <c:dPt>
            <c:idx val="24"/>
            <c:invertIfNegative val="0"/>
            <c:bubble3D val="0"/>
            <c:spPr>
              <a:solidFill>
                <a:schemeClr val="accent4"/>
              </a:solidFill>
              <a:ln>
                <a:noFill/>
              </a:ln>
              <a:effectLst/>
            </c:spPr>
          </c:dPt>
          <c:cat>
            <c:strRef>
              <c:f>'NEMInstalledCapacity Data'!$C$2:$V$2</c:f>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f>'NEMInstalledCapacity Data'!$C$11:$V$11</c:f>
              <c:numCache>
                <c:formatCode>#,##0_ ;\-#,##0\ </c:formatCode>
                <c:ptCount val="20"/>
                <c:pt idx="0">
                  <c:v>5854.1835174156595</c:v>
                </c:pt>
                <c:pt idx="1">
                  <c:v>7494.6626441293647</c:v>
                </c:pt>
                <c:pt idx="2">
                  <c:v>9148.1947638973397</c:v>
                </c:pt>
                <c:pt idx="3">
                  <c:v>10815.334515166214</c:v>
                </c:pt>
                <c:pt idx="4">
                  <c:v>12496.350755137782</c:v>
                </c:pt>
                <c:pt idx="5">
                  <c:v>14191.428377254728</c:v>
                </c:pt>
                <c:pt idx="6">
                  <c:v>15900.304875205053</c:v>
                </c:pt>
                <c:pt idx="7">
                  <c:v>17617.669127331323</c:v>
                </c:pt>
                <c:pt idx="8">
                  <c:v>19331.794931538283</c:v>
                </c:pt>
                <c:pt idx="9">
                  <c:v>21046.94874242926</c:v>
                </c:pt>
                <c:pt idx="10">
                  <c:v>22552.652412697738</c:v>
                </c:pt>
                <c:pt idx="11">
                  <c:v>24029.481850879954</c:v>
                </c:pt>
                <c:pt idx="12">
                  <c:v>25464.533341764167</c:v>
                </c:pt>
                <c:pt idx="13">
                  <c:v>26844.290107147401</c:v>
                </c:pt>
                <c:pt idx="14">
                  <c:v>28155.331489787182</c:v>
                </c:pt>
                <c:pt idx="15">
                  <c:v>29385.722158628036</c:v>
                </c:pt>
                <c:pt idx="16">
                  <c:v>30526.538100810376</c:v>
                </c:pt>
                <c:pt idx="17">
                  <c:v>31569.643117827753</c:v>
                </c:pt>
                <c:pt idx="18">
                  <c:v>32506.099684760127</c:v>
                </c:pt>
                <c:pt idx="19">
                  <c:v>33329.050072630511</c:v>
                </c:pt>
              </c:numCache>
            </c:numRef>
          </c:val>
        </c:ser>
        <c:dLbls>
          <c:showLegendKey val="0"/>
          <c:showVal val="0"/>
          <c:showCatName val="0"/>
          <c:showSerName val="0"/>
          <c:showPercent val="0"/>
          <c:showBubbleSize val="0"/>
        </c:dLbls>
        <c:gapWidth val="150"/>
        <c:overlap val="100"/>
        <c:axId val="443196040"/>
        <c:axId val="442865288"/>
        <c:extLst>
          <c:ext xmlns:c15="http://schemas.microsoft.com/office/drawing/2012/chart" uri="{02D57815-91ED-43cb-92C2-25804820EDAC}">
            <c15:filteredBarSeries>
              <c15:ser>
                <c:idx val="8"/>
                <c:order val="9"/>
                <c:tx>
                  <c:strRef>
                    <c:extLst>
                      <c:ext uri="{02D57815-91ED-43cb-92C2-25804820EDAC}">
                        <c15:formulaRef>
                          <c15:sqref>'NEMInstalledCapacity Data'!$B$12</c15:sqref>
                        </c15:formulaRef>
                      </c:ext>
                    </c:extLst>
                    <c:strCache>
                      <c:ptCount val="1"/>
                      <c:pt idx="0">
                        <c:v>Storage</c:v>
                      </c:pt>
                    </c:strCache>
                  </c:strRef>
                </c:tx>
                <c:spPr>
                  <a:solidFill>
                    <a:srgbClr val="F37321"/>
                  </a:solidFill>
                  <a:ln>
                    <a:noFill/>
                  </a:ln>
                  <a:effectLst/>
                </c:spPr>
                <c:invertIfNegative val="0"/>
                <c:dPt>
                  <c:idx val="0"/>
                  <c:invertIfNegative val="0"/>
                  <c:bubble3D val="0"/>
                  <c:spPr>
                    <a:solidFill>
                      <a:srgbClr val="F37321"/>
                    </a:solidFill>
                    <a:ln w="3175" cmpd="sng">
                      <a:solidFill>
                        <a:srgbClr val="FFFFFF"/>
                      </a:solidFill>
                      <a:prstDash val="solid"/>
                    </a:ln>
                    <a:effectLst/>
                  </c:spPr>
                </c:dPt>
                <c:dPt>
                  <c:idx val="1"/>
                  <c:invertIfNegative val="0"/>
                  <c:bubble3D val="0"/>
                  <c:spPr>
                    <a:solidFill>
                      <a:srgbClr val="F37321"/>
                    </a:solidFill>
                    <a:ln w="3175" cmpd="sng">
                      <a:solidFill>
                        <a:srgbClr val="FFFFFF"/>
                      </a:solidFill>
                      <a:prstDash val="solid"/>
                    </a:ln>
                    <a:effectLst/>
                  </c:spPr>
                </c:dPt>
                <c:dPt>
                  <c:idx val="2"/>
                  <c:invertIfNegative val="0"/>
                  <c:bubble3D val="0"/>
                  <c:spPr>
                    <a:solidFill>
                      <a:srgbClr val="F37321"/>
                    </a:solidFill>
                    <a:ln w="3175" cmpd="sng">
                      <a:solidFill>
                        <a:srgbClr val="FFFFFF"/>
                      </a:solidFill>
                      <a:prstDash val="solid"/>
                    </a:ln>
                    <a:effectLst/>
                  </c:spPr>
                </c:dPt>
                <c:dPt>
                  <c:idx val="3"/>
                  <c:invertIfNegative val="0"/>
                  <c:bubble3D val="0"/>
                  <c:spPr>
                    <a:solidFill>
                      <a:srgbClr val="F37321"/>
                    </a:solidFill>
                    <a:ln w="3175" cmpd="sng">
                      <a:solidFill>
                        <a:srgbClr val="FFFFFF"/>
                      </a:solidFill>
                      <a:prstDash val="solid"/>
                    </a:ln>
                    <a:effectLst/>
                  </c:spPr>
                </c:dPt>
                <c:dPt>
                  <c:idx val="4"/>
                  <c:invertIfNegative val="0"/>
                  <c:bubble3D val="0"/>
                  <c:spPr>
                    <a:solidFill>
                      <a:srgbClr val="F37321"/>
                    </a:solidFill>
                    <a:ln w="3175" cmpd="sng">
                      <a:solidFill>
                        <a:srgbClr val="FFFFFF"/>
                      </a:solidFill>
                      <a:prstDash val="solid"/>
                    </a:ln>
                    <a:effectLst/>
                  </c:spPr>
                </c:dPt>
                <c:dPt>
                  <c:idx val="5"/>
                  <c:invertIfNegative val="0"/>
                  <c:bubble3D val="0"/>
                  <c:spPr>
                    <a:solidFill>
                      <a:srgbClr val="F37321"/>
                    </a:solidFill>
                    <a:ln w="3175" cmpd="sng">
                      <a:solidFill>
                        <a:srgbClr val="FFFFFF"/>
                      </a:solidFill>
                      <a:prstDash val="solid"/>
                    </a:ln>
                    <a:effectLst/>
                  </c:spPr>
                </c:dPt>
                <c:dPt>
                  <c:idx val="6"/>
                  <c:invertIfNegative val="0"/>
                  <c:bubble3D val="0"/>
                  <c:spPr>
                    <a:solidFill>
                      <a:srgbClr val="F37321"/>
                    </a:solidFill>
                    <a:ln w="3175" cmpd="sng">
                      <a:solidFill>
                        <a:srgbClr val="FFFFFF"/>
                      </a:solidFill>
                      <a:prstDash val="solid"/>
                    </a:ln>
                    <a:effectLst/>
                  </c:spPr>
                </c:dPt>
                <c:dPt>
                  <c:idx val="7"/>
                  <c:invertIfNegative val="0"/>
                  <c:bubble3D val="0"/>
                  <c:spPr>
                    <a:solidFill>
                      <a:srgbClr val="F37321"/>
                    </a:solidFill>
                    <a:ln w="3175" cmpd="sng">
                      <a:solidFill>
                        <a:srgbClr val="FFFFFF"/>
                      </a:solidFill>
                      <a:prstDash val="solid"/>
                    </a:ln>
                    <a:effectLst/>
                  </c:spPr>
                </c:dPt>
                <c:dPt>
                  <c:idx val="8"/>
                  <c:invertIfNegative val="0"/>
                  <c:bubble3D val="0"/>
                  <c:spPr>
                    <a:solidFill>
                      <a:srgbClr val="F37321"/>
                    </a:solidFill>
                    <a:ln w="3175" cmpd="sng">
                      <a:solidFill>
                        <a:srgbClr val="FFFFFF"/>
                      </a:solidFill>
                      <a:prstDash val="solid"/>
                    </a:ln>
                    <a:effectLst/>
                  </c:spPr>
                </c:dPt>
                <c:dPt>
                  <c:idx val="9"/>
                  <c:invertIfNegative val="0"/>
                  <c:bubble3D val="0"/>
                  <c:spPr>
                    <a:solidFill>
                      <a:srgbClr val="F37321"/>
                    </a:solidFill>
                    <a:ln w="3175" cmpd="sng">
                      <a:solidFill>
                        <a:srgbClr val="FFFFFF"/>
                      </a:solidFill>
                      <a:prstDash val="solid"/>
                    </a:ln>
                    <a:effectLst/>
                  </c:spPr>
                </c:dPt>
                <c:dPt>
                  <c:idx val="10"/>
                  <c:invertIfNegative val="0"/>
                  <c:bubble3D val="0"/>
                  <c:spPr>
                    <a:solidFill>
                      <a:srgbClr val="F37321"/>
                    </a:solidFill>
                    <a:ln w="3175" cmpd="sng">
                      <a:solidFill>
                        <a:srgbClr val="FFFFFF"/>
                      </a:solidFill>
                      <a:prstDash val="solid"/>
                    </a:ln>
                    <a:effectLst/>
                  </c:spPr>
                </c:dPt>
                <c:dPt>
                  <c:idx val="11"/>
                  <c:invertIfNegative val="0"/>
                  <c:bubble3D val="0"/>
                  <c:spPr>
                    <a:solidFill>
                      <a:srgbClr val="F37321"/>
                    </a:solidFill>
                    <a:ln w="3175" cmpd="sng">
                      <a:solidFill>
                        <a:srgbClr val="FFFFFF"/>
                      </a:solidFill>
                      <a:prstDash val="solid"/>
                    </a:ln>
                    <a:effectLst/>
                  </c:spPr>
                </c:dPt>
                <c:dPt>
                  <c:idx val="12"/>
                  <c:invertIfNegative val="0"/>
                  <c:bubble3D val="0"/>
                  <c:spPr>
                    <a:solidFill>
                      <a:srgbClr val="F37321"/>
                    </a:solidFill>
                    <a:ln w="3175" cmpd="sng">
                      <a:solidFill>
                        <a:srgbClr val="FFFFFF"/>
                      </a:solidFill>
                      <a:prstDash val="solid"/>
                    </a:ln>
                    <a:effectLst/>
                  </c:spPr>
                </c:dPt>
                <c:dPt>
                  <c:idx val="13"/>
                  <c:invertIfNegative val="0"/>
                  <c:bubble3D val="0"/>
                  <c:spPr>
                    <a:solidFill>
                      <a:srgbClr val="F37321"/>
                    </a:solidFill>
                    <a:ln w="3175" cmpd="sng">
                      <a:solidFill>
                        <a:srgbClr val="FFFFFF"/>
                      </a:solidFill>
                      <a:prstDash val="solid"/>
                    </a:ln>
                    <a:effectLst/>
                  </c:spPr>
                </c:dPt>
                <c:dPt>
                  <c:idx val="14"/>
                  <c:invertIfNegative val="0"/>
                  <c:bubble3D val="0"/>
                  <c:spPr>
                    <a:solidFill>
                      <a:srgbClr val="F37321"/>
                    </a:solidFill>
                    <a:ln w="3175" cmpd="sng">
                      <a:solidFill>
                        <a:srgbClr val="FFFFFF"/>
                      </a:solidFill>
                      <a:prstDash val="solid"/>
                    </a:ln>
                    <a:effectLst/>
                  </c:spPr>
                </c:dPt>
                <c:dPt>
                  <c:idx val="15"/>
                  <c:invertIfNegative val="0"/>
                  <c:bubble3D val="0"/>
                  <c:spPr>
                    <a:solidFill>
                      <a:srgbClr val="F37321"/>
                    </a:solidFill>
                    <a:ln w="3175" cmpd="sng">
                      <a:solidFill>
                        <a:srgbClr val="FFFFFF"/>
                      </a:solidFill>
                      <a:prstDash val="solid"/>
                    </a:ln>
                    <a:effectLst/>
                  </c:spPr>
                </c:dPt>
                <c:dPt>
                  <c:idx val="16"/>
                  <c:invertIfNegative val="0"/>
                  <c:bubble3D val="0"/>
                  <c:spPr>
                    <a:solidFill>
                      <a:srgbClr val="F37321"/>
                    </a:solidFill>
                    <a:ln w="3175" cmpd="sng">
                      <a:solidFill>
                        <a:srgbClr val="FFFFFF"/>
                      </a:solidFill>
                      <a:prstDash val="solid"/>
                    </a:ln>
                    <a:effectLst/>
                  </c:spPr>
                </c:dPt>
                <c:dPt>
                  <c:idx val="17"/>
                  <c:invertIfNegative val="0"/>
                  <c:bubble3D val="0"/>
                  <c:spPr>
                    <a:solidFill>
                      <a:srgbClr val="F37321"/>
                    </a:solidFill>
                    <a:ln w="3175" cmpd="sng">
                      <a:solidFill>
                        <a:srgbClr val="FFFFFF"/>
                      </a:solidFill>
                      <a:prstDash val="solid"/>
                    </a:ln>
                    <a:effectLst/>
                  </c:spPr>
                </c:dPt>
                <c:dPt>
                  <c:idx val="18"/>
                  <c:invertIfNegative val="0"/>
                  <c:bubble3D val="0"/>
                  <c:spPr>
                    <a:solidFill>
                      <a:srgbClr val="F37321"/>
                    </a:solidFill>
                    <a:ln w="3175" cmpd="sng">
                      <a:solidFill>
                        <a:srgbClr val="FFFFFF"/>
                      </a:solidFill>
                      <a:prstDash val="solid"/>
                    </a:ln>
                    <a:effectLst/>
                  </c:spPr>
                </c:dPt>
                <c:dPt>
                  <c:idx val="19"/>
                  <c:invertIfNegative val="0"/>
                  <c:bubble3D val="0"/>
                  <c:spPr>
                    <a:solidFill>
                      <a:srgbClr val="F37321"/>
                    </a:solidFill>
                    <a:ln w="3175" cmpd="sng">
                      <a:solidFill>
                        <a:srgbClr val="FFFFFF"/>
                      </a:solidFill>
                      <a:prstDash val="solid"/>
                    </a:ln>
                    <a:effectLst/>
                  </c:spPr>
                </c:dPt>
                <c:cat>
                  <c:strRef>
                    <c:extLst>
                      <c:ext uri="{02D57815-91ED-43cb-92C2-25804820EDAC}">
                        <c15:formulaRef>
                          <c15:sqref>'NEMInstalledCapacity Data'!$C$2:$V$2</c15:sqref>
                        </c15:formulaRef>
                      </c:ext>
                    </c:extLst>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extLst>
                      <c:ext uri="{02D57815-91ED-43cb-92C2-25804820EDAC}">
                        <c15:formulaRef>
                          <c15:sqref>'NEMInstalledCapacity Data'!$C$12:$V$12</c15:sqref>
                        </c15:formulaRef>
                      </c:ext>
                    </c:extLst>
                    <c:numCache>
                      <c:formatCode>#,##0_ ;\-#,##0\ </c:formatCode>
                      <c:ptCount val="20"/>
                      <c:pt idx="0">
                        <c:v>502.91800000000001</c:v>
                      </c:pt>
                      <c:pt idx="1">
                        <c:v>1016.802</c:v>
                      </c:pt>
                      <c:pt idx="2">
                        <c:v>1529.8786</c:v>
                      </c:pt>
                      <c:pt idx="3">
                        <c:v>2037.6281000000001</c:v>
                      </c:pt>
                      <c:pt idx="4">
                        <c:v>2542.8100999999997</c:v>
                      </c:pt>
                      <c:pt idx="5">
                        <c:v>3045.3256999999999</c:v>
                      </c:pt>
                      <c:pt idx="6">
                        <c:v>3553.3021000000003</c:v>
                      </c:pt>
                      <c:pt idx="7">
                        <c:v>4075.4985999999999</c:v>
                      </c:pt>
                      <c:pt idx="8">
                        <c:v>4608.6147999999994</c:v>
                      </c:pt>
                      <c:pt idx="9">
                        <c:v>5154.1522999999997</c:v>
                      </c:pt>
                      <c:pt idx="10">
                        <c:v>5706.4679999999998</c:v>
                      </c:pt>
                      <c:pt idx="11">
                        <c:v>6272.4800000000005</c:v>
                      </c:pt>
                      <c:pt idx="12">
                        <c:v>6849.6038999999992</c:v>
                      </c:pt>
                      <c:pt idx="13">
                        <c:v>7440.6316000000015</c:v>
                      </c:pt>
                      <c:pt idx="14">
                        <c:v>8041.7300999999998</c:v>
                      </c:pt>
                      <c:pt idx="15">
                        <c:v>8649.916299999999</c:v>
                      </c:pt>
                      <c:pt idx="16">
                        <c:v>9269.4331999999995</c:v>
                      </c:pt>
                      <c:pt idx="17">
                        <c:v>9896.2770999999993</c:v>
                      </c:pt>
                      <c:pt idx="18">
                        <c:v>10535.5689</c:v>
                      </c:pt>
                      <c:pt idx="19">
                        <c:v>11187.544100000001</c:v>
                      </c:pt>
                    </c:numCache>
                  </c:numRef>
                </c:val>
              </c15:ser>
            </c15:filteredBarSeries>
          </c:ext>
        </c:extLst>
      </c:barChart>
      <c:catAx>
        <c:axId val="44319604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Title</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42865288"/>
        <c:crosses val="autoZero"/>
        <c:auto val="1"/>
        <c:lblAlgn val="ctr"/>
        <c:lblOffset val="100"/>
        <c:noMultiLvlLbl val="0"/>
      </c:catAx>
      <c:valAx>
        <c:axId val="44286528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Installed</a:t>
                </a:r>
                <a:r>
                  <a:rPr lang="en-AU" baseline="0"/>
                  <a:t> Capacity (MW)</a:t>
                </a:r>
                <a:endParaRPr lang="en-AU"/>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43196040"/>
        <c:crosses val="autoZero"/>
        <c:crossBetween val="between"/>
      </c:valAx>
      <c:spPr>
        <a:noFill/>
        <a:ln>
          <a:noFill/>
        </a:ln>
        <a:effectLst/>
      </c:spPr>
    </c:plotArea>
    <c:legend>
      <c:legendPos val="b"/>
      <c:overlay val="0"/>
      <c:spPr>
        <a:noFill/>
        <a:ln>
          <a:noFill/>
        </a:ln>
        <a:effectLst/>
        <a:extLst>
          <a:ext uri="{91240B29-F687-4F45-9708-019B960494DF}">
            <a14:hiddenLine xmlns:a14="http://schemas.microsoft.com/office/drawing/2010/main">
              <a:noFill/>
              <a:round/>
            </a14:hiddenLine>
          </a:ext>
        </a:ex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zero"/>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0.1059765881647864"/>
          <c:y val="3.2648402413411041E-2"/>
          <c:w val="0.85602621440019455"/>
          <c:h val="0.75914196165717407"/>
        </c:manualLayout>
      </c:layout>
      <c:areaChart>
        <c:grouping val="stacked"/>
        <c:varyColors val="0"/>
        <c:ser>
          <c:idx val="0"/>
          <c:order val="0"/>
          <c:tx>
            <c:strRef>
              <c:f>'NEMEnergyGenerated Data'!$B$3</c:f>
              <c:strCache>
                <c:ptCount val="1"/>
                <c:pt idx="0">
                  <c:v>Black Coal</c:v>
                </c:pt>
              </c:strCache>
            </c:strRef>
          </c:tx>
          <c:spPr>
            <a:solidFill>
              <a:schemeClr val="tx1"/>
            </a:solidFill>
          </c:spPr>
          <c:dPt>
            <c:idx val="0"/>
            <c:bubble3D val="0"/>
            <c:spPr>
              <a:solidFill>
                <a:schemeClr val="tx1"/>
              </a:solidFill>
              <a:ln w="3175" cmpd="sng">
                <a:solidFill>
                  <a:srgbClr val="FFFFFF"/>
                </a:solidFill>
                <a:prstDash val="solid"/>
              </a:ln>
            </c:spPr>
          </c:dPt>
          <c:dPt>
            <c:idx val="1"/>
            <c:bubble3D val="0"/>
            <c:spPr>
              <a:solidFill>
                <a:schemeClr val="tx1"/>
              </a:solidFill>
              <a:ln w="3175" cmpd="sng">
                <a:solidFill>
                  <a:srgbClr val="FFFFFF"/>
                </a:solidFill>
                <a:prstDash val="solid"/>
              </a:ln>
            </c:spPr>
          </c:dPt>
          <c:dPt>
            <c:idx val="2"/>
            <c:bubble3D val="0"/>
            <c:spPr>
              <a:solidFill>
                <a:schemeClr val="tx1"/>
              </a:solidFill>
              <a:ln w="3175" cmpd="sng">
                <a:solidFill>
                  <a:srgbClr val="FFFFFF"/>
                </a:solidFill>
                <a:prstDash val="solid"/>
              </a:ln>
            </c:spPr>
          </c:dPt>
          <c:dPt>
            <c:idx val="3"/>
            <c:bubble3D val="0"/>
            <c:spPr>
              <a:solidFill>
                <a:schemeClr val="tx1"/>
              </a:solidFill>
              <a:ln w="3175" cmpd="sng">
                <a:solidFill>
                  <a:srgbClr val="FFFFFF"/>
                </a:solidFill>
                <a:prstDash val="solid"/>
              </a:ln>
            </c:spPr>
          </c:dPt>
          <c:dPt>
            <c:idx val="4"/>
            <c:bubble3D val="0"/>
            <c:spPr>
              <a:solidFill>
                <a:schemeClr val="tx1"/>
              </a:solidFill>
              <a:ln w="3175" cmpd="sng">
                <a:solidFill>
                  <a:srgbClr val="FFFFFF"/>
                </a:solidFill>
                <a:prstDash val="solid"/>
              </a:ln>
            </c:spPr>
          </c:dPt>
          <c:dPt>
            <c:idx val="5"/>
            <c:bubble3D val="0"/>
            <c:spPr>
              <a:solidFill>
                <a:schemeClr val="tx1"/>
              </a:solidFill>
              <a:ln w="3175" cmpd="sng">
                <a:solidFill>
                  <a:srgbClr val="FFFFFF"/>
                </a:solidFill>
                <a:prstDash val="solid"/>
              </a:ln>
            </c:spPr>
          </c:dPt>
          <c:dPt>
            <c:idx val="6"/>
            <c:bubble3D val="0"/>
            <c:spPr>
              <a:solidFill>
                <a:schemeClr val="tx1"/>
              </a:solidFill>
              <a:ln w="3175" cmpd="sng">
                <a:solidFill>
                  <a:srgbClr val="FFFFFF"/>
                </a:solidFill>
                <a:prstDash val="solid"/>
              </a:ln>
            </c:spPr>
          </c:dPt>
          <c:dPt>
            <c:idx val="7"/>
            <c:bubble3D val="0"/>
            <c:spPr>
              <a:solidFill>
                <a:schemeClr val="tx1"/>
              </a:solidFill>
              <a:ln w="3175" cmpd="sng">
                <a:solidFill>
                  <a:srgbClr val="FFFFFF"/>
                </a:solidFill>
                <a:prstDash val="solid"/>
              </a:ln>
            </c:spPr>
          </c:dPt>
          <c:dPt>
            <c:idx val="8"/>
            <c:bubble3D val="0"/>
            <c:spPr>
              <a:solidFill>
                <a:schemeClr val="tx1"/>
              </a:solidFill>
              <a:ln w="3175" cmpd="sng">
                <a:solidFill>
                  <a:srgbClr val="FFFFFF"/>
                </a:solidFill>
                <a:prstDash val="solid"/>
              </a:ln>
            </c:spPr>
          </c:dPt>
          <c:dPt>
            <c:idx val="9"/>
            <c:bubble3D val="0"/>
            <c:spPr>
              <a:solidFill>
                <a:schemeClr val="tx1"/>
              </a:solidFill>
              <a:ln w="3175" cmpd="sng">
                <a:solidFill>
                  <a:srgbClr val="FFFFFF"/>
                </a:solidFill>
                <a:prstDash val="solid"/>
              </a:ln>
            </c:spPr>
          </c:dPt>
          <c:dPt>
            <c:idx val="10"/>
            <c:bubble3D val="0"/>
            <c:spPr>
              <a:solidFill>
                <a:schemeClr val="tx1"/>
              </a:solidFill>
              <a:ln w="3175" cmpd="sng">
                <a:solidFill>
                  <a:srgbClr val="FFFFFF"/>
                </a:solidFill>
                <a:prstDash val="solid"/>
              </a:ln>
            </c:spPr>
          </c:dPt>
          <c:dPt>
            <c:idx val="11"/>
            <c:bubble3D val="0"/>
            <c:spPr>
              <a:solidFill>
                <a:schemeClr val="tx1"/>
              </a:solidFill>
              <a:ln w="3175" cmpd="sng">
                <a:solidFill>
                  <a:srgbClr val="FFFFFF"/>
                </a:solidFill>
                <a:prstDash val="solid"/>
              </a:ln>
            </c:spPr>
          </c:dPt>
          <c:dPt>
            <c:idx val="12"/>
            <c:bubble3D val="0"/>
            <c:spPr>
              <a:solidFill>
                <a:schemeClr val="tx1"/>
              </a:solidFill>
              <a:ln w="3175" cmpd="sng">
                <a:solidFill>
                  <a:srgbClr val="FFFFFF"/>
                </a:solidFill>
                <a:prstDash val="solid"/>
              </a:ln>
            </c:spPr>
          </c:dPt>
          <c:dPt>
            <c:idx val="13"/>
            <c:bubble3D val="0"/>
            <c:spPr>
              <a:solidFill>
                <a:schemeClr val="tx1"/>
              </a:solidFill>
              <a:ln w="3175" cmpd="sng">
                <a:solidFill>
                  <a:srgbClr val="FFFFFF"/>
                </a:solidFill>
                <a:prstDash val="solid"/>
              </a:ln>
            </c:spPr>
          </c:dPt>
          <c:dPt>
            <c:idx val="14"/>
            <c:bubble3D val="0"/>
            <c:spPr>
              <a:solidFill>
                <a:schemeClr val="tx1"/>
              </a:solidFill>
              <a:ln w="3175" cmpd="sng">
                <a:solidFill>
                  <a:srgbClr val="FFFFFF"/>
                </a:solidFill>
                <a:prstDash val="solid"/>
              </a:ln>
            </c:spPr>
          </c:dPt>
          <c:dPt>
            <c:idx val="15"/>
            <c:bubble3D val="0"/>
            <c:spPr>
              <a:solidFill>
                <a:schemeClr val="tx1"/>
              </a:solidFill>
              <a:ln w="3175" cmpd="sng">
                <a:solidFill>
                  <a:srgbClr val="FFFFFF"/>
                </a:solidFill>
                <a:prstDash val="solid"/>
              </a:ln>
            </c:spPr>
          </c:dPt>
          <c:dPt>
            <c:idx val="16"/>
            <c:bubble3D val="0"/>
            <c:spPr>
              <a:solidFill>
                <a:schemeClr val="tx1"/>
              </a:solidFill>
              <a:ln w="3175" cmpd="sng">
                <a:solidFill>
                  <a:srgbClr val="FFFFFF"/>
                </a:solidFill>
                <a:prstDash val="solid"/>
              </a:ln>
            </c:spPr>
          </c:dPt>
          <c:dPt>
            <c:idx val="17"/>
            <c:bubble3D val="0"/>
            <c:spPr>
              <a:solidFill>
                <a:schemeClr val="tx1"/>
              </a:solidFill>
              <a:ln w="3175" cmpd="sng">
                <a:solidFill>
                  <a:srgbClr val="FFFFFF"/>
                </a:solidFill>
                <a:prstDash val="solid"/>
              </a:ln>
            </c:spPr>
          </c:dPt>
          <c:dPt>
            <c:idx val="18"/>
            <c:bubble3D val="0"/>
            <c:spPr>
              <a:solidFill>
                <a:schemeClr val="tx1"/>
              </a:solidFill>
              <a:ln w="3175" cmpd="sng">
                <a:solidFill>
                  <a:srgbClr val="FFFFFF"/>
                </a:solidFill>
                <a:prstDash val="solid"/>
              </a:ln>
            </c:spPr>
          </c:dPt>
          <c:dPt>
            <c:idx val="19"/>
            <c:bubble3D val="0"/>
            <c:spPr>
              <a:solidFill>
                <a:schemeClr val="tx1"/>
              </a:solidFill>
              <a:ln w="3175" cmpd="sng">
                <a:solidFill>
                  <a:srgbClr val="FFFFFF"/>
                </a:solidFill>
                <a:prstDash val="solid"/>
              </a:ln>
            </c:spPr>
          </c:dPt>
          <c:dPt>
            <c:idx val="20"/>
            <c:bubble3D val="0"/>
            <c:spPr>
              <a:solidFill>
                <a:schemeClr val="tx1"/>
              </a:solidFill>
              <a:ln w="3175" cmpd="sng">
                <a:solidFill>
                  <a:srgbClr val="FFFFFF"/>
                </a:solidFill>
                <a:prstDash val="solid"/>
              </a:ln>
            </c:spPr>
          </c:dPt>
          <c:dPt>
            <c:idx val="21"/>
            <c:bubble3D val="0"/>
            <c:spPr>
              <a:solidFill>
                <a:schemeClr val="tx1"/>
              </a:solidFill>
              <a:ln w="3175" cmpd="sng">
                <a:solidFill>
                  <a:srgbClr val="FFFFFF"/>
                </a:solidFill>
                <a:prstDash val="solid"/>
              </a:ln>
            </c:spPr>
          </c:dPt>
          <c:dPt>
            <c:idx val="22"/>
            <c:bubble3D val="0"/>
            <c:spPr>
              <a:solidFill>
                <a:schemeClr val="tx1"/>
              </a:solidFill>
              <a:ln w="3175" cmpd="sng">
                <a:solidFill>
                  <a:srgbClr val="FFFFFF"/>
                </a:solidFill>
                <a:prstDash val="solid"/>
              </a:ln>
            </c:spPr>
          </c:dPt>
          <c:dPt>
            <c:idx val="23"/>
            <c:bubble3D val="0"/>
            <c:spPr>
              <a:solidFill>
                <a:schemeClr val="tx1"/>
              </a:solidFill>
              <a:ln w="3175" cmpd="sng">
                <a:solidFill>
                  <a:srgbClr val="FFFFFF"/>
                </a:solidFill>
                <a:prstDash val="solid"/>
              </a:ln>
            </c:spPr>
          </c:dPt>
          <c:dPt>
            <c:idx val="24"/>
            <c:bubble3D val="0"/>
            <c:spPr>
              <a:solidFill>
                <a:schemeClr val="tx1"/>
              </a:solidFill>
              <a:ln w="3175" cmpd="sng">
                <a:solidFill>
                  <a:srgbClr val="FFFFFF"/>
                </a:solidFill>
                <a:prstDash val="solid"/>
              </a:ln>
            </c:spPr>
          </c:dPt>
          <c:cat>
            <c:strRef>
              <c:f>'NEMEnergyGenerated Data'!$C$2:$V$2</c:f>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f>'NEMEnergyGenerated Data'!$C$3:$V$3</c:f>
              <c:numCache>
                <c:formatCode>#,##0_ ;\-#,##0\ </c:formatCode>
                <c:ptCount val="20"/>
                <c:pt idx="0">
                  <c:v>104.5997589461663</c:v>
                </c:pt>
                <c:pt idx="1">
                  <c:v>105.99301491819995</c:v>
                </c:pt>
                <c:pt idx="2">
                  <c:v>101.61329526304756</c:v>
                </c:pt>
                <c:pt idx="3">
                  <c:v>94.557562595454755</c:v>
                </c:pt>
                <c:pt idx="4">
                  <c:v>90.891650976162609</c:v>
                </c:pt>
                <c:pt idx="5">
                  <c:v>91.068171644028524</c:v>
                </c:pt>
                <c:pt idx="6">
                  <c:v>89.476714137423897</c:v>
                </c:pt>
                <c:pt idx="7">
                  <c:v>88.445480274455321</c:v>
                </c:pt>
                <c:pt idx="8">
                  <c:v>87.992729894282064</c:v>
                </c:pt>
                <c:pt idx="9">
                  <c:v>88.101459155913247</c:v>
                </c:pt>
                <c:pt idx="10">
                  <c:v>87.113810024649212</c:v>
                </c:pt>
                <c:pt idx="11">
                  <c:v>87.376078179509577</c:v>
                </c:pt>
                <c:pt idx="12">
                  <c:v>87.737740027388853</c:v>
                </c:pt>
                <c:pt idx="13">
                  <c:v>88.763938407047974</c:v>
                </c:pt>
                <c:pt idx="14">
                  <c:v>85.948898582232601</c:v>
                </c:pt>
                <c:pt idx="15">
                  <c:v>87.826095389560322</c:v>
                </c:pt>
                <c:pt idx="16">
                  <c:v>88.957514109762684</c:v>
                </c:pt>
                <c:pt idx="17">
                  <c:v>89.933405082529021</c:v>
                </c:pt>
                <c:pt idx="18">
                  <c:v>90.738779997471283</c:v>
                </c:pt>
                <c:pt idx="19">
                  <c:v>91.73638318048171</c:v>
                </c:pt>
              </c:numCache>
            </c:numRef>
          </c:val>
        </c:ser>
        <c:ser>
          <c:idx val="1"/>
          <c:order val="1"/>
          <c:tx>
            <c:strRef>
              <c:f>'NEMEnergyGenerated Data'!$B$4</c:f>
              <c:strCache>
                <c:ptCount val="1"/>
                <c:pt idx="0">
                  <c:v>Brown Coal</c:v>
                </c:pt>
              </c:strCache>
            </c:strRef>
          </c:tx>
          <c:spPr>
            <a:solidFill>
              <a:srgbClr val="C41230"/>
            </a:solidFill>
          </c:spPr>
          <c:dPt>
            <c:idx val="0"/>
            <c:bubble3D val="0"/>
            <c:spPr>
              <a:solidFill>
                <a:srgbClr val="C41230"/>
              </a:solidFill>
              <a:ln w="3175" cmpd="sng">
                <a:solidFill>
                  <a:srgbClr val="FFFFFF"/>
                </a:solidFill>
                <a:prstDash val="solid"/>
              </a:ln>
            </c:spPr>
          </c:dPt>
          <c:dPt>
            <c:idx val="1"/>
            <c:bubble3D val="0"/>
            <c:spPr>
              <a:solidFill>
                <a:srgbClr val="C41230"/>
              </a:solidFill>
              <a:ln w="3175" cmpd="sng">
                <a:solidFill>
                  <a:srgbClr val="FFFFFF"/>
                </a:solidFill>
                <a:prstDash val="solid"/>
              </a:ln>
            </c:spPr>
          </c:dPt>
          <c:dPt>
            <c:idx val="2"/>
            <c:bubble3D val="0"/>
            <c:spPr>
              <a:solidFill>
                <a:srgbClr val="C41230"/>
              </a:solidFill>
              <a:ln w="3175" cmpd="sng">
                <a:solidFill>
                  <a:srgbClr val="FFFFFF"/>
                </a:solidFill>
                <a:prstDash val="solid"/>
              </a:ln>
            </c:spPr>
          </c:dPt>
          <c:dPt>
            <c:idx val="3"/>
            <c:bubble3D val="0"/>
            <c:spPr>
              <a:solidFill>
                <a:srgbClr val="C41230"/>
              </a:solidFill>
              <a:ln w="3175" cmpd="sng">
                <a:solidFill>
                  <a:srgbClr val="FFFFFF"/>
                </a:solidFill>
                <a:prstDash val="solid"/>
              </a:ln>
            </c:spPr>
          </c:dPt>
          <c:dPt>
            <c:idx val="4"/>
            <c:bubble3D val="0"/>
            <c:spPr>
              <a:solidFill>
                <a:srgbClr val="C41230"/>
              </a:solidFill>
              <a:ln w="3175" cmpd="sng">
                <a:solidFill>
                  <a:srgbClr val="FFFFFF"/>
                </a:solidFill>
                <a:prstDash val="solid"/>
              </a:ln>
            </c:spPr>
          </c:dPt>
          <c:dPt>
            <c:idx val="5"/>
            <c:bubble3D val="0"/>
            <c:spPr>
              <a:solidFill>
                <a:srgbClr val="C41230"/>
              </a:solidFill>
              <a:ln w="3175" cmpd="sng">
                <a:solidFill>
                  <a:srgbClr val="FFFFFF"/>
                </a:solidFill>
                <a:prstDash val="solid"/>
              </a:ln>
            </c:spPr>
          </c:dPt>
          <c:dPt>
            <c:idx val="6"/>
            <c:bubble3D val="0"/>
            <c:spPr>
              <a:solidFill>
                <a:srgbClr val="C41230"/>
              </a:solidFill>
              <a:ln w="3175" cmpd="sng">
                <a:solidFill>
                  <a:srgbClr val="FFFFFF"/>
                </a:solidFill>
                <a:prstDash val="solid"/>
              </a:ln>
            </c:spPr>
          </c:dPt>
          <c:dPt>
            <c:idx val="7"/>
            <c:bubble3D val="0"/>
            <c:spPr>
              <a:solidFill>
                <a:srgbClr val="C41230"/>
              </a:solidFill>
              <a:ln w="3175" cmpd="sng">
                <a:solidFill>
                  <a:srgbClr val="FFFFFF"/>
                </a:solidFill>
                <a:prstDash val="solid"/>
              </a:ln>
            </c:spPr>
          </c:dPt>
          <c:dPt>
            <c:idx val="8"/>
            <c:bubble3D val="0"/>
            <c:spPr>
              <a:solidFill>
                <a:srgbClr val="C41230"/>
              </a:solidFill>
              <a:ln w="3175" cmpd="sng">
                <a:solidFill>
                  <a:srgbClr val="FFFFFF"/>
                </a:solidFill>
                <a:prstDash val="solid"/>
              </a:ln>
            </c:spPr>
          </c:dPt>
          <c:dPt>
            <c:idx val="9"/>
            <c:bubble3D val="0"/>
            <c:spPr>
              <a:solidFill>
                <a:srgbClr val="C41230"/>
              </a:solidFill>
              <a:ln w="3175" cmpd="sng">
                <a:solidFill>
                  <a:srgbClr val="FFFFFF"/>
                </a:solidFill>
                <a:prstDash val="solid"/>
              </a:ln>
            </c:spPr>
          </c:dPt>
          <c:dPt>
            <c:idx val="10"/>
            <c:bubble3D val="0"/>
            <c:spPr>
              <a:solidFill>
                <a:srgbClr val="C41230"/>
              </a:solidFill>
              <a:ln w="3175" cmpd="sng">
                <a:solidFill>
                  <a:srgbClr val="FFFFFF"/>
                </a:solidFill>
                <a:prstDash val="solid"/>
              </a:ln>
            </c:spPr>
          </c:dPt>
          <c:dPt>
            <c:idx val="11"/>
            <c:bubble3D val="0"/>
            <c:spPr>
              <a:solidFill>
                <a:srgbClr val="C41230"/>
              </a:solidFill>
              <a:ln w="3175" cmpd="sng">
                <a:solidFill>
                  <a:srgbClr val="FFFFFF"/>
                </a:solidFill>
                <a:prstDash val="solid"/>
              </a:ln>
            </c:spPr>
          </c:dPt>
          <c:dPt>
            <c:idx val="12"/>
            <c:bubble3D val="0"/>
            <c:spPr>
              <a:solidFill>
                <a:srgbClr val="C41230"/>
              </a:solidFill>
              <a:ln w="3175" cmpd="sng">
                <a:solidFill>
                  <a:srgbClr val="FFFFFF"/>
                </a:solidFill>
                <a:prstDash val="solid"/>
              </a:ln>
            </c:spPr>
          </c:dPt>
          <c:dPt>
            <c:idx val="13"/>
            <c:bubble3D val="0"/>
            <c:spPr>
              <a:solidFill>
                <a:srgbClr val="C41230"/>
              </a:solidFill>
              <a:ln w="3175" cmpd="sng">
                <a:solidFill>
                  <a:srgbClr val="FFFFFF"/>
                </a:solidFill>
                <a:prstDash val="solid"/>
              </a:ln>
            </c:spPr>
          </c:dPt>
          <c:dPt>
            <c:idx val="14"/>
            <c:bubble3D val="0"/>
            <c:spPr>
              <a:solidFill>
                <a:srgbClr val="C41230"/>
              </a:solidFill>
              <a:ln w="3175" cmpd="sng">
                <a:solidFill>
                  <a:srgbClr val="FFFFFF"/>
                </a:solidFill>
                <a:prstDash val="solid"/>
              </a:ln>
            </c:spPr>
          </c:dPt>
          <c:dPt>
            <c:idx val="15"/>
            <c:bubble3D val="0"/>
            <c:spPr>
              <a:solidFill>
                <a:srgbClr val="C41230"/>
              </a:solidFill>
              <a:ln w="3175" cmpd="sng">
                <a:solidFill>
                  <a:srgbClr val="FFFFFF"/>
                </a:solidFill>
                <a:prstDash val="solid"/>
              </a:ln>
            </c:spPr>
          </c:dPt>
          <c:dPt>
            <c:idx val="16"/>
            <c:bubble3D val="0"/>
            <c:spPr>
              <a:solidFill>
                <a:srgbClr val="C41230"/>
              </a:solidFill>
              <a:ln w="3175" cmpd="sng">
                <a:solidFill>
                  <a:srgbClr val="FFFFFF"/>
                </a:solidFill>
                <a:prstDash val="solid"/>
              </a:ln>
            </c:spPr>
          </c:dPt>
          <c:dPt>
            <c:idx val="17"/>
            <c:bubble3D val="0"/>
            <c:spPr>
              <a:solidFill>
                <a:srgbClr val="C41230"/>
              </a:solidFill>
              <a:ln w="3175" cmpd="sng">
                <a:solidFill>
                  <a:srgbClr val="FFFFFF"/>
                </a:solidFill>
                <a:prstDash val="solid"/>
              </a:ln>
            </c:spPr>
          </c:dPt>
          <c:dPt>
            <c:idx val="18"/>
            <c:bubble3D val="0"/>
            <c:spPr>
              <a:solidFill>
                <a:srgbClr val="C41230"/>
              </a:solidFill>
              <a:ln w="3175" cmpd="sng">
                <a:solidFill>
                  <a:srgbClr val="FFFFFF"/>
                </a:solidFill>
                <a:prstDash val="solid"/>
              </a:ln>
            </c:spPr>
          </c:dPt>
          <c:dPt>
            <c:idx val="19"/>
            <c:bubble3D val="0"/>
            <c:spPr>
              <a:solidFill>
                <a:srgbClr val="C41230"/>
              </a:solidFill>
              <a:ln w="3175" cmpd="sng">
                <a:solidFill>
                  <a:srgbClr val="FFFFFF"/>
                </a:solidFill>
                <a:prstDash val="solid"/>
              </a:ln>
            </c:spPr>
          </c:dPt>
          <c:dPt>
            <c:idx val="20"/>
            <c:bubble3D val="0"/>
            <c:spPr>
              <a:solidFill>
                <a:srgbClr val="C41230"/>
              </a:solidFill>
              <a:ln w="3175" cmpd="sng">
                <a:solidFill>
                  <a:srgbClr val="FFFFFF"/>
                </a:solidFill>
                <a:prstDash val="solid"/>
              </a:ln>
            </c:spPr>
          </c:dPt>
          <c:dPt>
            <c:idx val="21"/>
            <c:bubble3D val="0"/>
            <c:spPr>
              <a:solidFill>
                <a:srgbClr val="C41230"/>
              </a:solidFill>
              <a:ln w="3175" cmpd="sng">
                <a:solidFill>
                  <a:srgbClr val="FFFFFF"/>
                </a:solidFill>
                <a:prstDash val="solid"/>
              </a:ln>
            </c:spPr>
          </c:dPt>
          <c:dPt>
            <c:idx val="22"/>
            <c:bubble3D val="0"/>
            <c:spPr>
              <a:solidFill>
                <a:srgbClr val="C41230"/>
              </a:solidFill>
              <a:ln w="3175" cmpd="sng">
                <a:solidFill>
                  <a:srgbClr val="FFFFFF"/>
                </a:solidFill>
                <a:prstDash val="solid"/>
              </a:ln>
            </c:spPr>
          </c:dPt>
          <c:dPt>
            <c:idx val="23"/>
            <c:bubble3D val="0"/>
            <c:spPr>
              <a:solidFill>
                <a:srgbClr val="C41230"/>
              </a:solidFill>
              <a:ln w="3175" cmpd="sng">
                <a:solidFill>
                  <a:srgbClr val="FFFFFF"/>
                </a:solidFill>
                <a:prstDash val="solid"/>
              </a:ln>
            </c:spPr>
          </c:dPt>
          <c:dPt>
            <c:idx val="24"/>
            <c:bubble3D val="0"/>
            <c:spPr>
              <a:solidFill>
                <a:srgbClr val="C41230"/>
              </a:solidFill>
              <a:ln w="3175" cmpd="sng">
                <a:solidFill>
                  <a:srgbClr val="FFFFFF"/>
                </a:solidFill>
                <a:prstDash val="solid"/>
              </a:ln>
            </c:spPr>
          </c:dPt>
          <c:cat>
            <c:strRef>
              <c:f>'NEMEnergyGenerated Data'!$C$2:$V$2</c:f>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f>'NEMEnergyGenerated Data'!$C$4:$V$4</c:f>
              <c:numCache>
                <c:formatCode>#,##0_ ;\-#,##0\ </c:formatCode>
                <c:ptCount val="20"/>
                <c:pt idx="0">
                  <c:v>56.502230394455751</c:v>
                </c:pt>
                <c:pt idx="1">
                  <c:v>53.613014401967469</c:v>
                </c:pt>
                <c:pt idx="2">
                  <c:v>52.469097272861404</c:v>
                </c:pt>
                <c:pt idx="3">
                  <c:v>46.352160001631027</c:v>
                </c:pt>
                <c:pt idx="4">
                  <c:v>43.156634302837304</c:v>
                </c:pt>
                <c:pt idx="5">
                  <c:v>39.728160001295265</c:v>
                </c:pt>
                <c:pt idx="6">
                  <c:v>39.728160001295173</c:v>
                </c:pt>
                <c:pt idx="7">
                  <c:v>39.72816000129513</c:v>
                </c:pt>
                <c:pt idx="8">
                  <c:v>39.835560330065981</c:v>
                </c:pt>
                <c:pt idx="9">
                  <c:v>39.480190717731666</c:v>
                </c:pt>
                <c:pt idx="10">
                  <c:v>37.076686414121909</c:v>
                </c:pt>
                <c:pt idx="11">
                  <c:v>36.790448594978102</c:v>
                </c:pt>
                <c:pt idx="12">
                  <c:v>36.710489887202272</c:v>
                </c:pt>
                <c:pt idx="13">
                  <c:v>36.674542689053169</c:v>
                </c:pt>
                <c:pt idx="14">
                  <c:v>36.65000268328037</c:v>
                </c:pt>
                <c:pt idx="15">
                  <c:v>36.450443353324523</c:v>
                </c:pt>
                <c:pt idx="16">
                  <c:v>36.553967459757153</c:v>
                </c:pt>
                <c:pt idx="17">
                  <c:v>36.588733306002638</c:v>
                </c:pt>
                <c:pt idx="18">
                  <c:v>36.576821743076493</c:v>
                </c:pt>
                <c:pt idx="19">
                  <c:v>36.498817003375251</c:v>
                </c:pt>
              </c:numCache>
            </c:numRef>
          </c:val>
        </c:ser>
        <c:ser>
          <c:idx val="2"/>
          <c:order val="2"/>
          <c:tx>
            <c:strRef>
              <c:f>'NEMEnergyGenerated Data'!$B$5</c:f>
              <c:strCache>
                <c:ptCount val="1"/>
                <c:pt idx="0">
                  <c:v>Hydro</c:v>
                </c:pt>
              </c:strCache>
            </c:strRef>
          </c:tx>
          <c:spPr>
            <a:solidFill>
              <a:srgbClr val="ADE0EE"/>
            </a:solidFill>
          </c:spPr>
          <c:dPt>
            <c:idx val="0"/>
            <c:bubble3D val="0"/>
            <c:spPr>
              <a:solidFill>
                <a:srgbClr val="ADE0EE"/>
              </a:solidFill>
              <a:ln w="3175" cmpd="sng">
                <a:solidFill>
                  <a:srgbClr val="FFFFFF"/>
                </a:solidFill>
                <a:prstDash val="solid"/>
              </a:ln>
            </c:spPr>
          </c:dPt>
          <c:dPt>
            <c:idx val="1"/>
            <c:bubble3D val="0"/>
            <c:spPr>
              <a:solidFill>
                <a:srgbClr val="ADE0EE"/>
              </a:solidFill>
              <a:ln w="3175" cmpd="sng">
                <a:solidFill>
                  <a:srgbClr val="FFFFFF"/>
                </a:solidFill>
                <a:prstDash val="solid"/>
              </a:ln>
            </c:spPr>
          </c:dPt>
          <c:dPt>
            <c:idx val="2"/>
            <c:bubble3D val="0"/>
            <c:spPr>
              <a:solidFill>
                <a:srgbClr val="ADE0EE"/>
              </a:solidFill>
              <a:ln w="3175" cmpd="sng">
                <a:solidFill>
                  <a:srgbClr val="FFFFFF"/>
                </a:solidFill>
                <a:prstDash val="solid"/>
              </a:ln>
            </c:spPr>
          </c:dPt>
          <c:dPt>
            <c:idx val="3"/>
            <c:bubble3D val="0"/>
            <c:spPr>
              <a:solidFill>
                <a:srgbClr val="ADE0EE"/>
              </a:solidFill>
              <a:ln w="3175" cmpd="sng">
                <a:solidFill>
                  <a:srgbClr val="FFFFFF"/>
                </a:solidFill>
                <a:prstDash val="solid"/>
              </a:ln>
            </c:spPr>
          </c:dPt>
          <c:dPt>
            <c:idx val="4"/>
            <c:bubble3D val="0"/>
            <c:spPr>
              <a:solidFill>
                <a:srgbClr val="ADE0EE"/>
              </a:solidFill>
              <a:ln w="3175" cmpd="sng">
                <a:solidFill>
                  <a:srgbClr val="FFFFFF"/>
                </a:solidFill>
                <a:prstDash val="solid"/>
              </a:ln>
            </c:spPr>
          </c:dPt>
          <c:dPt>
            <c:idx val="5"/>
            <c:bubble3D val="0"/>
            <c:spPr>
              <a:solidFill>
                <a:srgbClr val="ADE0EE"/>
              </a:solidFill>
              <a:ln w="3175" cmpd="sng">
                <a:solidFill>
                  <a:srgbClr val="FFFFFF"/>
                </a:solidFill>
                <a:prstDash val="solid"/>
              </a:ln>
            </c:spPr>
          </c:dPt>
          <c:dPt>
            <c:idx val="6"/>
            <c:bubble3D val="0"/>
            <c:spPr>
              <a:solidFill>
                <a:srgbClr val="ADE0EE"/>
              </a:solidFill>
              <a:ln w="3175" cmpd="sng">
                <a:solidFill>
                  <a:srgbClr val="FFFFFF"/>
                </a:solidFill>
                <a:prstDash val="solid"/>
              </a:ln>
            </c:spPr>
          </c:dPt>
          <c:dPt>
            <c:idx val="7"/>
            <c:bubble3D val="0"/>
            <c:spPr>
              <a:solidFill>
                <a:srgbClr val="ADE0EE"/>
              </a:solidFill>
              <a:ln w="3175" cmpd="sng">
                <a:solidFill>
                  <a:srgbClr val="FFFFFF"/>
                </a:solidFill>
                <a:prstDash val="solid"/>
              </a:ln>
            </c:spPr>
          </c:dPt>
          <c:dPt>
            <c:idx val="8"/>
            <c:bubble3D val="0"/>
            <c:spPr>
              <a:solidFill>
                <a:srgbClr val="ADE0EE"/>
              </a:solidFill>
              <a:ln w="3175" cmpd="sng">
                <a:solidFill>
                  <a:srgbClr val="FFFFFF"/>
                </a:solidFill>
                <a:prstDash val="solid"/>
              </a:ln>
            </c:spPr>
          </c:dPt>
          <c:dPt>
            <c:idx val="9"/>
            <c:bubble3D val="0"/>
            <c:spPr>
              <a:solidFill>
                <a:srgbClr val="ADE0EE"/>
              </a:solidFill>
              <a:ln w="3175" cmpd="sng">
                <a:solidFill>
                  <a:srgbClr val="FFFFFF"/>
                </a:solidFill>
                <a:prstDash val="solid"/>
              </a:ln>
            </c:spPr>
          </c:dPt>
          <c:dPt>
            <c:idx val="10"/>
            <c:bubble3D val="0"/>
            <c:spPr>
              <a:solidFill>
                <a:srgbClr val="ADE0EE"/>
              </a:solidFill>
              <a:ln w="3175" cmpd="sng">
                <a:solidFill>
                  <a:srgbClr val="FFFFFF"/>
                </a:solidFill>
                <a:prstDash val="solid"/>
              </a:ln>
            </c:spPr>
          </c:dPt>
          <c:dPt>
            <c:idx val="11"/>
            <c:bubble3D val="0"/>
            <c:spPr>
              <a:solidFill>
                <a:srgbClr val="ADE0EE"/>
              </a:solidFill>
              <a:ln w="3175" cmpd="sng">
                <a:solidFill>
                  <a:srgbClr val="FFFFFF"/>
                </a:solidFill>
                <a:prstDash val="solid"/>
              </a:ln>
            </c:spPr>
          </c:dPt>
          <c:dPt>
            <c:idx val="12"/>
            <c:bubble3D val="0"/>
            <c:spPr>
              <a:solidFill>
                <a:srgbClr val="ADE0EE"/>
              </a:solidFill>
              <a:ln w="3175" cmpd="sng">
                <a:solidFill>
                  <a:srgbClr val="FFFFFF"/>
                </a:solidFill>
                <a:prstDash val="solid"/>
              </a:ln>
            </c:spPr>
          </c:dPt>
          <c:dPt>
            <c:idx val="13"/>
            <c:bubble3D val="0"/>
            <c:spPr>
              <a:solidFill>
                <a:srgbClr val="ADE0EE"/>
              </a:solidFill>
              <a:ln w="3175" cmpd="sng">
                <a:solidFill>
                  <a:srgbClr val="FFFFFF"/>
                </a:solidFill>
                <a:prstDash val="solid"/>
              </a:ln>
            </c:spPr>
          </c:dPt>
          <c:dPt>
            <c:idx val="14"/>
            <c:bubble3D val="0"/>
            <c:spPr>
              <a:solidFill>
                <a:srgbClr val="ADE0EE"/>
              </a:solidFill>
              <a:ln w="3175" cmpd="sng">
                <a:solidFill>
                  <a:srgbClr val="FFFFFF"/>
                </a:solidFill>
                <a:prstDash val="solid"/>
              </a:ln>
            </c:spPr>
          </c:dPt>
          <c:dPt>
            <c:idx val="15"/>
            <c:bubble3D val="0"/>
            <c:spPr>
              <a:solidFill>
                <a:srgbClr val="ADE0EE"/>
              </a:solidFill>
              <a:ln w="3175" cmpd="sng">
                <a:solidFill>
                  <a:srgbClr val="FFFFFF"/>
                </a:solidFill>
                <a:prstDash val="solid"/>
              </a:ln>
            </c:spPr>
          </c:dPt>
          <c:dPt>
            <c:idx val="16"/>
            <c:bubble3D val="0"/>
            <c:spPr>
              <a:solidFill>
                <a:srgbClr val="ADE0EE"/>
              </a:solidFill>
              <a:ln w="3175" cmpd="sng">
                <a:solidFill>
                  <a:srgbClr val="FFFFFF"/>
                </a:solidFill>
                <a:prstDash val="solid"/>
              </a:ln>
            </c:spPr>
          </c:dPt>
          <c:dPt>
            <c:idx val="17"/>
            <c:bubble3D val="0"/>
            <c:spPr>
              <a:solidFill>
                <a:srgbClr val="ADE0EE"/>
              </a:solidFill>
              <a:ln w="3175" cmpd="sng">
                <a:solidFill>
                  <a:srgbClr val="FFFFFF"/>
                </a:solidFill>
                <a:prstDash val="solid"/>
              </a:ln>
            </c:spPr>
          </c:dPt>
          <c:dPt>
            <c:idx val="18"/>
            <c:bubble3D val="0"/>
            <c:spPr>
              <a:solidFill>
                <a:srgbClr val="ADE0EE"/>
              </a:solidFill>
              <a:ln w="3175" cmpd="sng">
                <a:solidFill>
                  <a:srgbClr val="FFFFFF"/>
                </a:solidFill>
                <a:prstDash val="solid"/>
              </a:ln>
            </c:spPr>
          </c:dPt>
          <c:dPt>
            <c:idx val="19"/>
            <c:bubble3D val="0"/>
            <c:spPr>
              <a:solidFill>
                <a:srgbClr val="ADE0EE"/>
              </a:solidFill>
              <a:ln w="3175" cmpd="sng">
                <a:solidFill>
                  <a:srgbClr val="FFFFFF"/>
                </a:solidFill>
                <a:prstDash val="solid"/>
              </a:ln>
            </c:spPr>
          </c:dPt>
          <c:dPt>
            <c:idx val="20"/>
            <c:bubble3D val="0"/>
            <c:spPr>
              <a:solidFill>
                <a:srgbClr val="ADE0EE"/>
              </a:solidFill>
              <a:ln w="3175" cmpd="sng">
                <a:solidFill>
                  <a:srgbClr val="FFFFFF"/>
                </a:solidFill>
                <a:prstDash val="solid"/>
              </a:ln>
            </c:spPr>
          </c:dPt>
          <c:dPt>
            <c:idx val="21"/>
            <c:bubble3D val="0"/>
            <c:spPr>
              <a:solidFill>
                <a:srgbClr val="ADE0EE"/>
              </a:solidFill>
              <a:ln w="3175" cmpd="sng">
                <a:solidFill>
                  <a:srgbClr val="FFFFFF"/>
                </a:solidFill>
                <a:prstDash val="solid"/>
              </a:ln>
            </c:spPr>
          </c:dPt>
          <c:dPt>
            <c:idx val="22"/>
            <c:bubble3D val="0"/>
            <c:spPr>
              <a:solidFill>
                <a:srgbClr val="ADE0EE"/>
              </a:solidFill>
              <a:ln w="3175" cmpd="sng">
                <a:solidFill>
                  <a:srgbClr val="FFFFFF"/>
                </a:solidFill>
                <a:prstDash val="solid"/>
              </a:ln>
            </c:spPr>
          </c:dPt>
          <c:dPt>
            <c:idx val="23"/>
            <c:bubble3D val="0"/>
            <c:spPr>
              <a:solidFill>
                <a:srgbClr val="ADE0EE"/>
              </a:solidFill>
              <a:ln w="3175" cmpd="sng">
                <a:solidFill>
                  <a:srgbClr val="FFFFFF"/>
                </a:solidFill>
                <a:prstDash val="solid"/>
              </a:ln>
            </c:spPr>
          </c:dPt>
          <c:dPt>
            <c:idx val="24"/>
            <c:bubble3D val="0"/>
            <c:spPr>
              <a:solidFill>
                <a:srgbClr val="ADE0EE"/>
              </a:solidFill>
              <a:ln w="3175" cmpd="sng">
                <a:solidFill>
                  <a:srgbClr val="FFFFFF"/>
                </a:solidFill>
                <a:prstDash val="solid"/>
              </a:ln>
            </c:spPr>
          </c:dPt>
          <c:cat>
            <c:strRef>
              <c:f>'NEMEnergyGenerated Data'!$C$2:$V$2</c:f>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f>'NEMEnergyGenerated Data'!$C$5:$V$5</c:f>
              <c:numCache>
                <c:formatCode>#,##0_ ;\-#,##0\ </c:formatCode>
                <c:ptCount val="20"/>
                <c:pt idx="0">
                  <c:v>15.36385906916955</c:v>
                </c:pt>
                <c:pt idx="1">
                  <c:v>15.419018118922985</c:v>
                </c:pt>
                <c:pt idx="2">
                  <c:v>14.291678028649528</c:v>
                </c:pt>
                <c:pt idx="3">
                  <c:v>15.355926276032196</c:v>
                </c:pt>
                <c:pt idx="4">
                  <c:v>15.436021882362803</c:v>
                </c:pt>
                <c:pt idx="5">
                  <c:v>15.42080305653924</c:v>
                </c:pt>
                <c:pt idx="6">
                  <c:v>15.421690843161651</c:v>
                </c:pt>
                <c:pt idx="7">
                  <c:v>15.42242251763663</c:v>
                </c:pt>
                <c:pt idx="8">
                  <c:v>15.440338474206882</c:v>
                </c:pt>
                <c:pt idx="9">
                  <c:v>15.251153641864539</c:v>
                </c:pt>
                <c:pt idx="10">
                  <c:v>15.253185616559826</c:v>
                </c:pt>
                <c:pt idx="11">
                  <c:v>15.438202742966666</c:v>
                </c:pt>
                <c:pt idx="12">
                  <c:v>15.4613553996309</c:v>
                </c:pt>
                <c:pt idx="13">
                  <c:v>15.441249699790308</c:v>
                </c:pt>
                <c:pt idx="14">
                  <c:v>15.431343157806527</c:v>
                </c:pt>
                <c:pt idx="15">
                  <c:v>15.58854406176113</c:v>
                </c:pt>
                <c:pt idx="16">
                  <c:v>15.630832681345673</c:v>
                </c:pt>
                <c:pt idx="17">
                  <c:v>15.624434111140179</c:v>
                </c:pt>
                <c:pt idx="18">
                  <c:v>15.68290277328382</c:v>
                </c:pt>
                <c:pt idx="19">
                  <c:v>15.7488108388174</c:v>
                </c:pt>
              </c:numCache>
            </c:numRef>
          </c:val>
        </c:ser>
        <c:ser>
          <c:idx val="3"/>
          <c:order val="3"/>
          <c:tx>
            <c:strRef>
              <c:f>'NEMEnergyGenerated Data'!$B$6</c:f>
              <c:strCache>
                <c:ptCount val="1"/>
                <c:pt idx="0">
                  <c:v>Liquid Fuel</c:v>
                </c:pt>
              </c:strCache>
            </c:strRef>
          </c:tx>
          <c:spPr>
            <a:solidFill>
              <a:srgbClr val="7030A0"/>
            </a:solidFill>
          </c:spPr>
          <c:dPt>
            <c:idx val="0"/>
            <c:bubble3D val="0"/>
            <c:spPr>
              <a:solidFill>
                <a:srgbClr val="7030A0"/>
              </a:solidFill>
              <a:ln w="3175" cmpd="sng">
                <a:solidFill>
                  <a:srgbClr val="FFFFFF"/>
                </a:solidFill>
                <a:prstDash val="solid"/>
              </a:ln>
            </c:spPr>
          </c:dPt>
          <c:dPt>
            <c:idx val="1"/>
            <c:bubble3D val="0"/>
            <c:spPr>
              <a:solidFill>
                <a:srgbClr val="7030A0"/>
              </a:solidFill>
              <a:ln w="3175" cmpd="sng">
                <a:solidFill>
                  <a:srgbClr val="FFFFFF"/>
                </a:solidFill>
                <a:prstDash val="solid"/>
              </a:ln>
            </c:spPr>
          </c:dPt>
          <c:dPt>
            <c:idx val="2"/>
            <c:bubble3D val="0"/>
            <c:spPr>
              <a:solidFill>
                <a:srgbClr val="7030A0"/>
              </a:solidFill>
              <a:ln w="3175" cmpd="sng">
                <a:solidFill>
                  <a:srgbClr val="FFFFFF"/>
                </a:solidFill>
                <a:prstDash val="solid"/>
              </a:ln>
            </c:spPr>
          </c:dPt>
          <c:dPt>
            <c:idx val="3"/>
            <c:bubble3D val="0"/>
            <c:spPr>
              <a:solidFill>
                <a:srgbClr val="7030A0"/>
              </a:solidFill>
              <a:ln w="3175" cmpd="sng">
                <a:solidFill>
                  <a:srgbClr val="FFFFFF"/>
                </a:solidFill>
                <a:prstDash val="solid"/>
              </a:ln>
            </c:spPr>
          </c:dPt>
          <c:dPt>
            <c:idx val="4"/>
            <c:bubble3D val="0"/>
            <c:spPr>
              <a:solidFill>
                <a:srgbClr val="7030A0"/>
              </a:solidFill>
              <a:ln w="3175" cmpd="sng">
                <a:solidFill>
                  <a:srgbClr val="FFFFFF"/>
                </a:solidFill>
                <a:prstDash val="solid"/>
              </a:ln>
            </c:spPr>
          </c:dPt>
          <c:dPt>
            <c:idx val="5"/>
            <c:bubble3D val="0"/>
            <c:spPr>
              <a:solidFill>
                <a:srgbClr val="7030A0"/>
              </a:solidFill>
              <a:ln w="3175" cmpd="sng">
                <a:solidFill>
                  <a:srgbClr val="FFFFFF"/>
                </a:solidFill>
                <a:prstDash val="solid"/>
              </a:ln>
            </c:spPr>
          </c:dPt>
          <c:dPt>
            <c:idx val="6"/>
            <c:bubble3D val="0"/>
            <c:spPr>
              <a:solidFill>
                <a:srgbClr val="7030A0"/>
              </a:solidFill>
              <a:ln w="3175" cmpd="sng">
                <a:solidFill>
                  <a:srgbClr val="FFFFFF"/>
                </a:solidFill>
                <a:prstDash val="solid"/>
              </a:ln>
            </c:spPr>
          </c:dPt>
          <c:dPt>
            <c:idx val="7"/>
            <c:bubble3D val="0"/>
            <c:spPr>
              <a:solidFill>
                <a:srgbClr val="7030A0"/>
              </a:solidFill>
              <a:ln w="3175" cmpd="sng">
                <a:solidFill>
                  <a:srgbClr val="FFFFFF"/>
                </a:solidFill>
                <a:prstDash val="solid"/>
              </a:ln>
            </c:spPr>
          </c:dPt>
          <c:dPt>
            <c:idx val="8"/>
            <c:bubble3D val="0"/>
            <c:spPr>
              <a:solidFill>
                <a:srgbClr val="7030A0"/>
              </a:solidFill>
              <a:ln w="3175" cmpd="sng">
                <a:solidFill>
                  <a:srgbClr val="FFFFFF"/>
                </a:solidFill>
                <a:prstDash val="solid"/>
              </a:ln>
            </c:spPr>
          </c:dPt>
          <c:dPt>
            <c:idx val="9"/>
            <c:bubble3D val="0"/>
            <c:spPr>
              <a:solidFill>
                <a:srgbClr val="7030A0"/>
              </a:solidFill>
              <a:ln w="3175" cmpd="sng">
                <a:solidFill>
                  <a:srgbClr val="FFFFFF"/>
                </a:solidFill>
                <a:prstDash val="solid"/>
              </a:ln>
            </c:spPr>
          </c:dPt>
          <c:dPt>
            <c:idx val="10"/>
            <c:bubble3D val="0"/>
            <c:spPr>
              <a:solidFill>
                <a:srgbClr val="7030A0"/>
              </a:solidFill>
              <a:ln w="3175" cmpd="sng">
                <a:solidFill>
                  <a:srgbClr val="FFFFFF"/>
                </a:solidFill>
                <a:prstDash val="solid"/>
              </a:ln>
            </c:spPr>
          </c:dPt>
          <c:dPt>
            <c:idx val="11"/>
            <c:bubble3D val="0"/>
            <c:spPr>
              <a:solidFill>
                <a:srgbClr val="7030A0"/>
              </a:solidFill>
              <a:ln w="3175" cmpd="sng">
                <a:solidFill>
                  <a:srgbClr val="FFFFFF"/>
                </a:solidFill>
                <a:prstDash val="solid"/>
              </a:ln>
            </c:spPr>
          </c:dPt>
          <c:dPt>
            <c:idx val="12"/>
            <c:bubble3D val="0"/>
            <c:spPr>
              <a:solidFill>
                <a:srgbClr val="7030A0"/>
              </a:solidFill>
              <a:ln w="3175" cmpd="sng">
                <a:solidFill>
                  <a:srgbClr val="FFFFFF"/>
                </a:solidFill>
                <a:prstDash val="solid"/>
              </a:ln>
            </c:spPr>
          </c:dPt>
          <c:dPt>
            <c:idx val="13"/>
            <c:bubble3D val="0"/>
            <c:spPr>
              <a:solidFill>
                <a:srgbClr val="7030A0"/>
              </a:solidFill>
              <a:ln w="3175" cmpd="sng">
                <a:solidFill>
                  <a:srgbClr val="FFFFFF"/>
                </a:solidFill>
                <a:prstDash val="solid"/>
              </a:ln>
            </c:spPr>
          </c:dPt>
          <c:dPt>
            <c:idx val="14"/>
            <c:bubble3D val="0"/>
            <c:spPr>
              <a:solidFill>
                <a:srgbClr val="7030A0"/>
              </a:solidFill>
              <a:ln w="3175" cmpd="sng">
                <a:solidFill>
                  <a:srgbClr val="FFFFFF"/>
                </a:solidFill>
                <a:prstDash val="solid"/>
              </a:ln>
            </c:spPr>
          </c:dPt>
          <c:dPt>
            <c:idx val="15"/>
            <c:bubble3D val="0"/>
            <c:spPr>
              <a:solidFill>
                <a:srgbClr val="7030A0"/>
              </a:solidFill>
              <a:ln w="3175" cmpd="sng">
                <a:solidFill>
                  <a:srgbClr val="FFFFFF"/>
                </a:solidFill>
                <a:prstDash val="solid"/>
              </a:ln>
            </c:spPr>
          </c:dPt>
          <c:dPt>
            <c:idx val="16"/>
            <c:bubble3D val="0"/>
            <c:spPr>
              <a:solidFill>
                <a:srgbClr val="7030A0"/>
              </a:solidFill>
              <a:ln w="3175" cmpd="sng">
                <a:solidFill>
                  <a:srgbClr val="FFFFFF"/>
                </a:solidFill>
                <a:prstDash val="solid"/>
              </a:ln>
            </c:spPr>
          </c:dPt>
          <c:dPt>
            <c:idx val="17"/>
            <c:bubble3D val="0"/>
            <c:spPr>
              <a:solidFill>
                <a:srgbClr val="7030A0"/>
              </a:solidFill>
              <a:ln w="3175" cmpd="sng">
                <a:solidFill>
                  <a:srgbClr val="FFFFFF"/>
                </a:solidFill>
                <a:prstDash val="solid"/>
              </a:ln>
            </c:spPr>
          </c:dPt>
          <c:dPt>
            <c:idx val="18"/>
            <c:bubble3D val="0"/>
            <c:spPr>
              <a:solidFill>
                <a:srgbClr val="7030A0"/>
              </a:solidFill>
              <a:ln w="3175" cmpd="sng">
                <a:solidFill>
                  <a:srgbClr val="FFFFFF"/>
                </a:solidFill>
                <a:prstDash val="solid"/>
              </a:ln>
            </c:spPr>
          </c:dPt>
          <c:dPt>
            <c:idx val="19"/>
            <c:bubble3D val="0"/>
            <c:spPr>
              <a:solidFill>
                <a:srgbClr val="7030A0"/>
              </a:solidFill>
              <a:ln w="3175" cmpd="sng">
                <a:solidFill>
                  <a:srgbClr val="FFFFFF"/>
                </a:solidFill>
                <a:prstDash val="solid"/>
              </a:ln>
            </c:spPr>
          </c:dPt>
          <c:dPt>
            <c:idx val="20"/>
            <c:bubble3D val="0"/>
            <c:spPr>
              <a:solidFill>
                <a:srgbClr val="7030A0"/>
              </a:solidFill>
              <a:ln w="3175" cmpd="sng">
                <a:solidFill>
                  <a:srgbClr val="FFFFFF"/>
                </a:solidFill>
                <a:prstDash val="solid"/>
              </a:ln>
            </c:spPr>
          </c:dPt>
          <c:dPt>
            <c:idx val="21"/>
            <c:bubble3D val="0"/>
            <c:spPr>
              <a:solidFill>
                <a:srgbClr val="7030A0"/>
              </a:solidFill>
              <a:ln w="3175" cmpd="sng">
                <a:solidFill>
                  <a:srgbClr val="FFFFFF"/>
                </a:solidFill>
                <a:prstDash val="solid"/>
              </a:ln>
            </c:spPr>
          </c:dPt>
          <c:dPt>
            <c:idx val="22"/>
            <c:bubble3D val="0"/>
            <c:spPr>
              <a:solidFill>
                <a:srgbClr val="7030A0"/>
              </a:solidFill>
              <a:ln w="3175" cmpd="sng">
                <a:solidFill>
                  <a:srgbClr val="FFFFFF"/>
                </a:solidFill>
                <a:prstDash val="solid"/>
              </a:ln>
            </c:spPr>
          </c:dPt>
          <c:dPt>
            <c:idx val="23"/>
            <c:bubble3D val="0"/>
            <c:spPr>
              <a:solidFill>
                <a:srgbClr val="7030A0"/>
              </a:solidFill>
              <a:ln w="3175" cmpd="sng">
                <a:solidFill>
                  <a:srgbClr val="FFFFFF"/>
                </a:solidFill>
                <a:prstDash val="solid"/>
              </a:ln>
            </c:spPr>
          </c:dPt>
          <c:dPt>
            <c:idx val="24"/>
            <c:bubble3D val="0"/>
            <c:spPr>
              <a:solidFill>
                <a:srgbClr val="7030A0"/>
              </a:solidFill>
              <a:ln w="3175" cmpd="sng">
                <a:solidFill>
                  <a:srgbClr val="FFFFFF"/>
                </a:solidFill>
                <a:prstDash val="solid"/>
              </a:ln>
            </c:spPr>
          </c:dPt>
          <c:cat>
            <c:strRef>
              <c:f>'NEMEnergyGenerated Data'!$C$2:$V$2</c:f>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f>'NEMEnergyGenerated Data'!$C$6:$V$6</c:f>
              <c:numCache>
                <c:formatCode>#,##0_ ;\-#,##0\ </c:formatCode>
                <c:ptCount val="20"/>
                <c:pt idx="0">
                  <c:v>0</c:v>
                </c:pt>
                <c:pt idx="1">
                  <c:v>0</c:v>
                </c:pt>
                <c:pt idx="2">
                  <c:v>1.0400000000000001E-4</c:v>
                </c:pt>
                <c:pt idx="3">
                  <c:v>0</c:v>
                </c:pt>
                <c:pt idx="4">
                  <c:v>0</c:v>
                </c:pt>
                <c:pt idx="5">
                  <c:v>1.3645416727000001E-4</c:v>
                </c:pt>
                <c:pt idx="6">
                  <c:v>1.54E-4</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ser>
        <c:ser>
          <c:idx val="4"/>
          <c:order val="4"/>
          <c:tx>
            <c:strRef>
              <c:f>'NEMEnergyGenerated Data'!$B$7</c:f>
              <c:strCache>
                <c:ptCount val="1"/>
                <c:pt idx="0">
                  <c:v>Natural Gas</c:v>
                </c:pt>
              </c:strCache>
            </c:strRef>
          </c:tx>
          <c:spPr>
            <a:solidFill>
              <a:schemeClr val="bg1">
                <a:lumMod val="65000"/>
              </a:schemeClr>
            </a:solidFill>
          </c:spPr>
          <c:dPt>
            <c:idx val="0"/>
            <c:bubble3D val="0"/>
            <c:spPr>
              <a:solidFill>
                <a:schemeClr val="bg1">
                  <a:lumMod val="65000"/>
                </a:schemeClr>
              </a:solidFill>
              <a:ln w="3175" cmpd="sng">
                <a:solidFill>
                  <a:srgbClr val="FFFFFF"/>
                </a:solidFill>
                <a:prstDash val="solid"/>
              </a:ln>
            </c:spPr>
          </c:dPt>
          <c:dPt>
            <c:idx val="1"/>
            <c:bubble3D val="0"/>
            <c:spPr>
              <a:solidFill>
                <a:schemeClr val="bg1">
                  <a:lumMod val="65000"/>
                </a:schemeClr>
              </a:solidFill>
              <a:ln w="3175" cmpd="sng">
                <a:solidFill>
                  <a:srgbClr val="FFFFFF"/>
                </a:solidFill>
                <a:prstDash val="solid"/>
              </a:ln>
            </c:spPr>
          </c:dPt>
          <c:dPt>
            <c:idx val="2"/>
            <c:bubble3D val="0"/>
            <c:spPr>
              <a:solidFill>
                <a:schemeClr val="bg1">
                  <a:lumMod val="65000"/>
                </a:schemeClr>
              </a:solidFill>
              <a:ln w="3175" cmpd="sng">
                <a:solidFill>
                  <a:srgbClr val="FFFFFF"/>
                </a:solidFill>
                <a:prstDash val="solid"/>
              </a:ln>
            </c:spPr>
          </c:dPt>
          <c:dPt>
            <c:idx val="3"/>
            <c:bubble3D val="0"/>
            <c:spPr>
              <a:solidFill>
                <a:schemeClr val="bg1">
                  <a:lumMod val="65000"/>
                </a:schemeClr>
              </a:solidFill>
              <a:ln w="3175" cmpd="sng">
                <a:solidFill>
                  <a:srgbClr val="FFFFFF"/>
                </a:solidFill>
                <a:prstDash val="solid"/>
              </a:ln>
            </c:spPr>
          </c:dPt>
          <c:dPt>
            <c:idx val="4"/>
            <c:bubble3D val="0"/>
            <c:spPr>
              <a:solidFill>
                <a:schemeClr val="bg1">
                  <a:lumMod val="65000"/>
                </a:schemeClr>
              </a:solidFill>
              <a:ln w="3175" cmpd="sng">
                <a:solidFill>
                  <a:srgbClr val="FFFFFF"/>
                </a:solidFill>
                <a:prstDash val="solid"/>
              </a:ln>
            </c:spPr>
          </c:dPt>
          <c:dPt>
            <c:idx val="5"/>
            <c:bubble3D val="0"/>
            <c:spPr>
              <a:solidFill>
                <a:schemeClr val="bg1">
                  <a:lumMod val="65000"/>
                </a:schemeClr>
              </a:solidFill>
              <a:ln w="3175" cmpd="sng">
                <a:solidFill>
                  <a:srgbClr val="FFFFFF"/>
                </a:solidFill>
                <a:prstDash val="solid"/>
              </a:ln>
            </c:spPr>
          </c:dPt>
          <c:dPt>
            <c:idx val="6"/>
            <c:bubble3D val="0"/>
            <c:spPr>
              <a:solidFill>
                <a:schemeClr val="bg1">
                  <a:lumMod val="65000"/>
                </a:schemeClr>
              </a:solidFill>
              <a:ln w="3175" cmpd="sng">
                <a:solidFill>
                  <a:srgbClr val="FFFFFF"/>
                </a:solidFill>
                <a:prstDash val="solid"/>
              </a:ln>
            </c:spPr>
          </c:dPt>
          <c:dPt>
            <c:idx val="7"/>
            <c:bubble3D val="0"/>
            <c:spPr>
              <a:solidFill>
                <a:schemeClr val="bg1">
                  <a:lumMod val="65000"/>
                </a:schemeClr>
              </a:solidFill>
              <a:ln w="3175" cmpd="sng">
                <a:solidFill>
                  <a:srgbClr val="FFFFFF"/>
                </a:solidFill>
                <a:prstDash val="solid"/>
              </a:ln>
            </c:spPr>
          </c:dPt>
          <c:dPt>
            <c:idx val="8"/>
            <c:bubble3D val="0"/>
            <c:spPr>
              <a:solidFill>
                <a:schemeClr val="bg1">
                  <a:lumMod val="65000"/>
                </a:schemeClr>
              </a:solidFill>
              <a:ln w="3175" cmpd="sng">
                <a:solidFill>
                  <a:srgbClr val="FFFFFF"/>
                </a:solidFill>
                <a:prstDash val="solid"/>
              </a:ln>
            </c:spPr>
          </c:dPt>
          <c:dPt>
            <c:idx val="9"/>
            <c:bubble3D val="0"/>
            <c:spPr>
              <a:solidFill>
                <a:schemeClr val="bg1">
                  <a:lumMod val="65000"/>
                </a:schemeClr>
              </a:solidFill>
              <a:ln w="3175" cmpd="sng">
                <a:solidFill>
                  <a:srgbClr val="FFFFFF"/>
                </a:solidFill>
                <a:prstDash val="solid"/>
              </a:ln>
            </c:spPr>
          </c:dPt>
          <c:dPt>
            <c:idx val="10"/>
            <c:bubble3D val="0"/>
            <c:spPr>
              <a:solidFill>
                <a:schemeClr val="bg1">
                  <a:lumMod val="65000"/>
                </a:schemeClr>
              </a:solidFill>
              <a:ln w="3175" cmpd="sng">
                <a:solidFill>
                  <a:srgbClr val="FFFFFF"/>
                </a:solidFill>
                <a:prstDash val="solid"/>
              </a:ln>
            </c:spPr>
          </c:dPt>
          <c:dPt>
            <c:idx val="11"/>
            <c:bubble3D val="0"/>
            <c:spPr>
              <a:solidFill>
                <a:schemeClr val="bg1">
                  <a:lumMod val="65000"/>
                </a:schemeClr>
              </a:solidFill>
              <a:ln w="3175" cmpd="sng">
                <a:solidFill>
                  <a:srgbClr val="FFFFFF"/>
                </a:solidFill>
                <a:prstDash val="solid"/>
              </a:ln>
            </c:spPr>
          </c:dPt>
          <c:dPt>
            <c:idx val="12"/>
            <c:bubble3D val="0"/>
            <c:spPr>
              <a:solidFill>
                <a:schemeClr val="bg1">
                  <a:lumMod val="65000"/>
                </a:schemeClr>
              </a:solidFill>
              <a:ln w="3175" cmpd="sng">
                <a:solidFill>
                  <a:srgbClr val="FFFFFF"/>
                </a:solidFill>
                <a:prstDash val="solid"/>
              </a:ln>
            </c:spPr>
          </c:dPt>
          <c:dPt>
            <c:idx val="13"/>
            <c:bubble3D val="0"/>
            <c:spPr>
              <a:solidFill>
                <a:schemeClr val="bg1">
                  <a:lumMod val="65000"/>
                </a:schemeClr>
              </a:solidFill>
              <a:ln w="3175" cmpd="sng">
                <a:solidFill>
                  <a:srgbClr val="FFFFFF"/>
                </a:solidFill>
                <a:prstDash val="solid"/>
              </a:ln>
            </c:spPr>
          </c:dPt>
          <c:dPt>
            <c:idx val="14"/>
            <c:bubble3D val="0"/>
            <c:spPr>
              <a:solidFill>
                <a:schemeClr val="bg1">
                  <a:lumMod val="65000"/>
                </a:schemeClr>
              </a:solidFill>
              <a:ln w="3175" cmpd="sng">
                <a:solidFill>
                  <a:srgbClr val="FFFFFF"/>
                </a:solidFill>
                <a:prstDash val="solid"/>
              </a:ln>
            </c:spPr>
          </c:dPt>
          <c:dPt>
            <c:idx val="15"/>
            <c:bubble3D val="0"/>
            <c:spPr>
              <a:solidFill>
                <a:schemeClr val="bg1">
                  <a:lumMod val="65000"/>
                </a:schemeClr>
              </a:solidFill>
              <a:ln w="3175" cmpd="sng">
                <a:solidFill>
                  <a:srgbClr val="FFFFFF"/>
                </a:solidFill>
                <a:prstDash val="solid"/>
              </a:ln>
            </c:spPr>
          </c:dPt>
          <c:dPt>
            <c:idx val="16"/>
            <c:bubble3D val="0"/>
            <c:spPr>
              <a:solidFill>
                <a:schemeClr val="bg1">
                  <a:lumMod val="65000"/>
                </a:schemeClr>
              </a:solidFill>
              <a:ln w="3175" cmpd="sng">
                <a:solidFill>
                  <a:srgbClr val="FFFFFF"/>
                </a:solidFill>
                <a:prstDash val="solid"/>
              </a:ln>
            </c:spPr>
          </c:dPt>
          <c:dPt>
            <c:idx val="17"/>
            <c:bubble3D val="0"/>
            <c:spPr>
              <a:solidFill>
                <a:schemeClr val="bg1">
                  <a:lumMod val="65000"/>
                </a:schemeClr>
              </a:solidFill>
              <a:ln w="3175" cmpd="sng">
                <a:solidFill>
                  <a:srgbClr val="FFFFFF"/>
                </a:solidFill>
                <a:prstDash val="solid"/>
              </a:ln>
            </c:spPr>
          </c:dPt>
          <c:dPt>
            <c:idx val="18"/>
            <c:bubble3D val="0"/>
            <c:spPr>
              <a:solidFill>
                <a:schemeClr val="bg1">
                  <a:lumMod val="65000"/>
                </a:schemeClr>
              </a:solidFill>
              <a:ln w="3175" cmpd="sng">
                <a:solidFill>
                  <a:srgbClr val="FFFFFF"/>
                </a:solidFill>
                <a:prstDash val="solid"/>
              </a:ln>
            </c:spPr>
          </c:dPt>
          <c:dPt>
            <c:idx val="19"/>
            <c:bubble3D val="0"/>
            <c:spPr>
              <a:solidFill>
                <a:schemeClr val="bg1">
                  <a:lumMod val="65000"/>
                </a:schemeClr>
              </a:solidFill>
              <a:ln w="3175" cmpd="sng">
                <a:solidFill>
                  <a:srgbClr val="FFFFFF"/>
                </a:solidFill>
                <a:prstDash val="solid"/>
              </a:ln>
            </c:spPr>
          </c:dPt>
          <c:dPt>
            <c:idx val="20"/>
            <c:bubble3D val="0"/>
            <c:spPr>
              <a:solidFill>
                <a:schemeClr val="bg1">
                  <a:lumMod val="65000"/>
                </a:schemeClr>
              </a:solidFill>
              <a:ln w="3175" cmpd="sng">
                <a:solidFill>
                  <a:srgbClr val="FFFFFF"/>
                </a:solidFill>
                <a:prstDash val="solid"/>
              </a:ln>
            </c:spPr>
          </c:dPt>
          <c:dPt>
            <c:idx val="21"/>
            <c:bubble3D val="0"/>
            <c:spPr>
              <a:solidFill>
                <a:schemeClr val="bg1">
                  <a:lumMod val="65000"/>
                </a:schemeClr>
              </a:solidFill>
              <a:ln w="3175" cmpd="sng">
                <a:solidFill>
                  <a:srgbClr val="FFFFFF"/>
                </a:solidFill>
                <a:prstDash val="solid"/>
              </a:ln>
            </c:spPr>
          </c:dPt>
          <c:dPt>
            <c:idx val="22"/>
            <c:bubble3D val="0"/>
            <c:spPr>
              <a:solidFill>
                <a:schemeClr val="bg1">
                  <a:lumMod val="65000"/>
                </a:schemeClr>
              </a:solidFill>
              <a:ln w="3175" cmpd="sng">
                <a:solidFill>
                  <a:srgbClr val="FFFFFF"/>
                </a:solidFill>
                <a:prstDash val="solid"/>
              </a:ln>
            </c:spPr>
          </c:dPt>
          <c:dPt>
            <c:idx val="23"/>
            <c:bubble3D val="0"/>
            <c:spPr>
              <a:solidFill>
                <a:schemeClr val="bg1">
                  <a:lumMod val="65000"/>
                </a:schemeClr>
              </a:solidFill>
              <a:ln w="3175" cmpd="sng">
                <a:solidFill>
                  <a:srgbClr val="FFFFFF"/>
                </a:solidFill>
                <a:prstDash val="solid"/>
              </a:ln>
            </c:spPr>
          </c:dPt>
          <c:dPt>
            <c:idx val="24"/>
            <c:bubble3D val="0"/>
            <c:spPr>
              <a:solidFill>
                <a:schemeClr val="bg1">
                  <a:lumMod val="65000"/>
                </a:schemeClr>
              </a:solidFill>
              <a:ln w="3175" cmpd="sng">
                <a:solidFill>
                  <a:srgbClr val="FFFFFF"/>
                </a:solidFill>
                <a:prstDash val="solid"/>
              </a:ln>
            </c:spPr>
          </c:dPt>
          <c:cat>
            <c:strRef>
              <c:f>'NEMEnergyGenerated Data'!$C$2:$V$2</c:f>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f>'NEMEnergyGenerated Data'!$C$7:$V$7</c:f>
              <c:numCache>
                <c:formatCode>#,##0_ ;\-#,##0\ </c:formatCode>
                <c:ptCount val="20"/>
                <c:pt idx="0">
                  <c:v>1.14579056119538</c:v>
                </c:pt>
                <c:pt idx="1">
                  <c:v>0.83241335534017979</c:v>
                </c:pt>
                <c:pt idx="2">
                  <c:v>0.86531531718608012</c:v>
                </c:pt>
                <c:pt idx="3">
                  <c:v>0.43077345186361993</c:v>
                </c:pt>
                <c:pt idx="4">
                  <c:v>0.38093382032365991</c:v>
                </c:pt>
                <c:pt idx="5">
                  <c:v>0.32748721111108009</c:v>
                </c:pt>
                <c:pt idx="6">
                  <c:v>0.24965048357981004</c:v>
                </c:pt>
                <c:pt idx="7">
                  <c:v>0.37637750596156994</c:v>
                </c:pt>
                <c:pt idx="8">
                  <c:v>0.33098196392585993</c:v>
                </c:pt>
                <c:pt idx="9">
                  <c:v>0.36591753988356002</c:v>
                </c:pt>
                <c:pt idx="10">
                  <c:v>0.5920301962133</c:v>
                </c:pt>
                <c:pt idx="11">
                  <c:v>0.65240416167815984</c:v>
                </c:pt>
                <c:pt idx="12">
                  <c:v>0.64811647706482978</c:v>
                </c:pt>
                <c:pt idx="13">
                  <c:v>0.65399872811176973</c:v>
                </c:pt>
                <c:pt idx="14">
                  <c:v>0.43212574820409005</c:v>
                </c:pt>
                <c:pt idx="15">
                  <c:v>0.31689476056655996</c:v>
                </c:pt>
                <c:pt idx="16">
                  <c:v>0.42338520313750999</c:v>
                </c:pt>
                <c:pt idx="17">
                  <c:v>0.43071296027561989</c:v>
                </c:pt>
                <c:pt idx="18">
                  <c:v>0.45497947816637013</c:v>
                </c:pt>
                <c:pt idx="19">
                  <c:v>0.45526621321658001</c:v>
                </c:pt>
              </c:numCache>
            </c:numRef>
          </c:val>
        </c:ser>
        <c:ser>
          <c:idx val="5"/>
          <c:order val="5"/>
          <c:tx>
            <c:strRef>
              <c:f>'NEMEnergyGenerated Data'!$B$8</c:f>
              <c:strCache>
                <c:ptCount val="1"/>
                <c:pt idx="0">
                  <c:v>Large Scale PV</c:v>
                </c:pt>
              </c:strCache>
            </c:strRef>
          </c:tx>
          <c:spPr>
            <a:solidFill>
              <a:schemeClr val="accent4"/>
            </a:solidFill>
          </c:spPr>
          <c:dPt>
            <c:idx val="0"/>
            <c:bubble3D val="0"/>
            <c:spPr>
              <a:solidFill>
                <a:schemeClr val="accent4"/>
              </a:solidFill>
              <a:ln w="3175" cmpd="sng">
                <a:solidFill>
                  <a:srgbClr val="FFFFFF"/>
                </a:solidFill>
                <a:prstDash val="solid"/>
              </a:ln>
            </c:spPr>
          </c:dPt>
          <c:dPt>
            <c:idx val="1"/>
            <c:bubble3D val="0"/>
            <c:spPr>
              <a:solidFill>
                <a:schemeClr val="accent4"/>
              </a:solidFill>
              <a:ln w="3175" cmpd="sng">
                <a:solidFill>
                  <a:srgbClr val="FFFFFF"/>
                </a:solidFill>
                <a:prstDash val="solid"/>
              </a:ln>
            </c:spPr>
          </c:dPt>
          <c:dPt>
            <c:idx val="2"/>
            <c:bubble3D val="0"/>
            <c:spPr>
              <a:solidFill>
                <a:schemeClr val="accent4"/>
              </a:solidFill>
              <a:ln w="3175" cmpd="sng">
                <a:solidFill>
                  <a:srgbClr val="FFFFFF"/>
                </a:solidFill>
                <a:prstDash val="solid"/>
              </a:ln>
            </c:spPr>
          </c:dPt>
          <c:dPt>
            <c:idx val="3"/>
            <c:bubble3D val="0"/>
            <c:spPr>
              <a:solidFill>
                <a:schemeClr val="accent4"/>
              </a:solidFill>
              <a:ln w="3175" cmpd="sng">
                <a:solidFill>
                  <a:srgbClr val="FFFFFF"/>
                </a:solidFill>
                <a:prstDash val="solid"/>
              </a:ln>
            </c:spPr>
          </c:dPt>
          <c:dPt>
            <c:idx val="4"/>
            <c:bubble3D val="0"/>
            <c:spPr>
              <a:solidFill>
                <a:schemeClr val="accent4"/>
              </a:solidFill>
              <a:ln w="3175" cmpd="sng">
                <a:solidFill>
                  <a:srgbClr val="FFFFFF"/>
                </a:solidFill>
                <a:prstDash val="solid"/>
              </a:ln>
            </c:spPr>
          </c:dPt>
          <c:dPt>
            <c:idx val="5"/>
            <c:bubble3D val="0"/>
            <c:spPr>
              <a:solidFill>
                <a:schemeClr val="accent4"/>
              </a:solidFill>
              <a:ln w="3175" cmpd="sng">
                <a:solidFill>
                  <a:srgbClr val="FFFFFF"/>
                </a:solidFill>
                <a:prstDash val="solid"/>
              </a:ln>
            </c:spPr>
          </c:dPt>
          <c:dPt>
            <c:idx val="6"/>
            <c:bubble3D val="0"/>
            <c:spPr>
              <a:solidFill>
                <a:schemeClr val="accent4"/>
              </a:solidFill>
              <a:ln w="3175" cmpd="sng">
                <a:solidFill>
                  <a:srgbClr val="FFFFFF"/>
                </a:solidFill>
                <a:prstDash val="solid"/>
              </a:ln>
            </c:spPr>
          </c:dPt>
          <c:dPt>
            <c:idx val="7"/>
            <c:bubble3D val="0"/>
            <c:spPr>
              <a:solidFill>
                <a:schemeClr val="accent4"/>
              </a:solidFill>
              <a:ln w="3175" cmpd="sng">
                <a:solidFill>
                  <a:srgbClr val="FFFFFF"/>
                </a:solidFill>
                <a:prstDash val="solid"/>
              </a:ln>
            </c:spPr>
          </c:dPt>
          <c:dPt>
            <c:idx val="8"/>
            <c:bubble3D val="0"/>
            <c:spPr>
              <a:solidFill>
                <a:schemeClr val="accent4"/>
              </a:solidFill>
              <a:ln w="3175" cmpd="sng">
                <a:solidFill>
                  <a:srgbClr val="FFFFFF"/>
                </a:solidFill>
                <a:prstDash val="solid"/>
              </a:ln>
            </c:spPr>
          </c:dPt>
          <c:dPt>
            <c:idx val="9"/>
            <c:bubble3D val="0"/>
            <c:spPr>
              <a:solidFill>
                <a:schemeClr val="accent4"/>
              </a:solidFill>
              <a:ln w="3175" cmpd="sng">
                <a:solidFill>
                  <a:srgbClr val="FFFFFF"/>
                </a:solidFill>
                <a:prstDash val="solid"/>
              </a:ln>
            </c:spPr>
          </c:dPt>
          <c:dPt>
            <c:idx val="10"/>
            <c:bubble3D val="0"/>
            <c:spPr>
              <a:solidFill>
                <a:schemeClr val="accent4"/>
              </a:solidFill>
              <a:ln w="3175" cmpd="sng">
                <a:solidFill>
                  <a:srgbClr val="FFFFFF"/>
                </a:solidFill>
                <a:prstDash val="solid"/>
              </a:ln>
            </c:spPr>
          </c:dPt>
          <c:dPt>
            <c:idx val="11"/>
            <c:bubble3D val="0"/>
            <c:spPr>
              <a:solidFill>
                <a:schemeClr val="accent4"/>
              </a:solidFill>
              <a:ln w="3175" cmpd="sng">
                <a:solidFill>
                  <a:srgbClr val="FFFFFF"/>
                </a:solidFill>
                <a:prstDash val="solid"/>
              </a:ln>
            </c:spPr>
          </c:dPt>
          <c:dPt>
            <c:idx val="12"/>
            <c:bubble3D val="0"/>
            <c:spPr>
              <a:solidFill>
                <a:schemeClr val="accent4"/>
              </a:solidFill>
              <a:ln w="3175" cmpd="sng">
                <a:solidFill>
                  <a:srgbClr val="FFFFFF"/>
                </a:solidFill>
                <a:prstDash val="solid"/>
              </a:ln>
            </c:spPr>
          </c:dPt>
          <c:dPt>
            <c:idx val="13"/>
            <c:bubble3D val="0"/>
            <c:spPr>
              <a:solidFill>
                <a:schemeClr val="accent4"/>
              </a:solidFill>
              <a:ln w="3175" cmpd="sng">
                <a:solidFill>
                  <a:srgbClr val="FFFFFF"/>
                </a:solidFill>
                <a:prstDash val="solid"/>
              </a:ln>
            </c:spPr>
          </c:dPt>
          <c:dPt>
            <c:idx val="14"/>
            <c:bubble3D val="0"/>
            <c:spPr>
              <a:solidFill>
                <a:schemeClr val="accent4"/>
              </a:solidFill>
              <a:ln w="3175" cmpd="sng">
                <a:solidFill>
                  <a:srgbClr val="FFFFFF"/>
                </a:solidFill>
                <a:prstDash val="solid"/>
              </a:ln>
            </c:spPr>
          </c:dPt>
          <c:dPt>
            <c:idx val="15"/>
            <c:bubble3D val="0"/>
            <c:spPr>
              <a:solidFill>
                <a:schemeClr val="accent4"/>
              </a:solidFill>
              <a:ln w="3175" cmpd="sng">
                <a:solidFill>
                  <a:srgbClr val="FFFFFF"/>
                </a:solidFill>
                <a:prstDash val="solid"/>
              </a:ln>
            </c:spPr>
          </c:dPt>
          <c:dPt>
            <c:idx val="16"/>
            <c:bubble3D val="0"/>
            <c:spPr>
              <a:solidFill>
                <a:schemeClr val="accent4"/>
              </a:solidFill>
              <a:ln w="3175" cmpd="sng">
                <a:solidFill>
                  <a:srgbClr val="FFFFFF"/>
                </a:solidFill>
                <a:prstDash val="solid"/>
              </a:ln>
            </c:spPr>
          </c:dPt>
          <c:dPt>
            <c:idx val="17"/>
            <c:bubble3D val="0"/>
            <c:spPr>
              <a:solidFill>
                <a:schemeClr val="accent4"/>
              </a:solidFill>
              <a:ln w="3175" cmpd="sng">
                <a:solidFill>
                  <a:srgbClr val="FFFFFF"/>
                </a:solidFill>
                <a:prstDash val="solid"/>
              </a:ln>
            </c:spPr>
          </c:dPt>
          <c:dPt>
            <c:idx val="18"/>
            <c:bubble3D val="0"/>
            <c:spPr>
              <a:solidFill>
                <a:schemeClr val="accent4"/>
              </a:solidFill>
              <a:ln w="3175" cmpd="sng">
                <a:solidFill>
                  <a:srgbClr val="FFFFFF"/>
                </a:solidFill>
                <a:prstDash val="solid"/>
              </a:ln>
            </c:spPr>
          </c:dPt>
          <c:dPt>
            <c:idx val="19"/>
            <c:bubble3D val="0"/>
            <c:spPr>
              <a:solidFill>
                <a:schemeClr val="accent4"/>
              </a:solidFill>
              <a:ln w="3175" cmpd="sng">
                <a:solidFill>
                  <a:srgbClr val="FFFFFF"/>
                </a:solidFill>
                <a:prstDash val="solid"/>
              </a:ln>
            </c:spPr>
          </c:dPt>
          <c:dPt>
            <c:idx val="20"/>
            <c:bubble3D val="0"/>
            <c:spPr>
              <a:solidFill>
                <a:schemeClr val="accent4"/>
              </a:solidFill>
              <a:ln w="3175" cmpd="sng">
                <a:solidFill>
                  <a:srgbClr val="FFFFFF"/>
                </a:solidFill>
                <a:prstDash val="solid"/>
              </a:ln>
            </c:spPr>
          </c:dPt>
          <c:dPt>
            <c:idx val="21"/>
            <c:bubble3D val="0"/>
            <c:spPr>
              <a:solidFill>
                <a:schemeClr val="accent4"/>
              </a:solidFill>
              <a:ln w="3175" cmpd="sng">
                <a:solidFill>
                  <a:srgbClr val="FFFFFF"/>
                </a:solidFill>
                <a:prstDash val="solid"/>
              </a:ln>
            </c:spPr>
          </c:dPt>
          <c:dPt>
            <c:idx val="22"/>
            <c:bubble3D val="0"/>
            <c:spPr>
              <a:solidFill>
                <a:schemeClr val="accent4"/>
              </a:solidFill>
              <a:ln w="3175" cmpd="sng">
                <a:solidFill>
                  <a:srgbClr val="FFFFFF"/>
                </a:solidFill>
                <a:prstDash val="solid"/>
              </a:ln>
            </c:spPr>
          </c:dPt>
          <c:dPt>
            <c:idx val="23"/>
            <c:bubble3D val="0"/>
            <c:spPr>
              <a:solidFill>
                <a:schemeClr val="accent4"/>
              </a:solidFill>
              <a:ln w="3175" cmpd="sng">
                <a:solidFill>
                  <a:srgbClr val="FFFFFF"/>
                </a:solidFill>
                <a:prstDash val="solid"/>
              </a:ln>
            </c:spPr>
          </c:dPt>
          <c:dPt>
            <c:idx val="24"/>
            <c:bubble3D val="0"/>
            <c:spPr>
              <a:solidFill>
                <a:schemeClr val="accent4"/>
              </a:solidFill>
              <a:ln w="3175" cmpd="sng">
                <a:solidFill>
                  <a:srgbClr val="FFFFFF"/>
                </a:solidFill>
                <a:prstDash val="solid"/>
              </a:ln>
            </c:spPr>
          </c:dPt>
          <c:cat>
            <c:strRef>
              <c:f>'NEMEnergyGenerated Data'!$C$2:$V$2</c:f>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f>'NEMEnergyGenerated Data'!$C$8:$V$8</c:f>
              <c:numCache>
                <c:formatCode>#,##0_ ;\-#,##0\ </c:formatCode>
                <c:ptCount val="20"/>
                <c:pt idx="0">
                  <c:v>0.21250778074407997</c:v>
                </c:pt>
                <c:pt idx="1">
                  <c:v>0.46248512378882001</c:v>
                </c:pt>
                <c:pt idx="2">
                  <c:v>0.46248512369203004</c:v>
                </c:pt>
                <c:pt idx="3">
                  <c:v>0.46248512386022</c:v>
                </c:pt>
                <c:pt idx="4">
                  <c:v>0.46357382991769996</c:v>
                </c:pt>
                <c:pt idx="5">
                  <c:v>0.46248512364627004</c:v>
                </c:pt>
                <c:pt idx="6">
                  <c:v>0.46248512340301001</c:v>
                </c:pt>
                <c:pt idx="7">
                  <c:v>0.46248512368972999</c:v>
                </c:pt>
                <c:pt idx="8">
                  <c:v>0.46357382995382002</c:v>
                </c:pt>
                <c:pt idx="9">
                  <c:v>0.46248512393454</c:v>
                </c:pt>
                <c:pt idx="10">
                  <c:v>0.46248512416067999</c:v>
                </c:pt>
                <c:pt idx="11">
                  <c:v>0.46248512381802004</c:v>
                </c:pt>
                <c:pt idx="12">
                  <c:v>0.46357383020857001</c:v>
                </c:pt>
                <c:pt idx="13">
                  <c:v>0.46248512370686001</c:v>
                </c:pt>
                <c:pt idx="14">
                  <c:v>0.46248512365501993</c:v>
                </c:pt>
                <c:pt idx="15">
                  <c:v>0.46248512375198997</c:v>
                </c:pt>
                <c:pt idx="16">
                  <c:v>0.46357383013108999</c:v>
                </c:pt>
                <c:pt idx="17">
                  <c:v>0.46248512362340999</c:v>
                </c:pt>
                <c:pt idx="18">
                  <c:v>0.46248512360877997</c:v>
                </c:pt>
                <c:pt idx="19">
                  <c:v>0.46248512391837998</c:v>
                </c:pt>
              </c:numCache>
            </c:numRef>
          </c:val>
        </c:ser>
        <c:ser>
          <c:idx val="6"/>
          <c:order val="6"/>
          <c:tx>
            <c:strRef>
              <c:f>'NEMEnergyGenerated Data'!$B$9</c:f>
              <c:strCache>
                <c:ptCount val="1"/>
                <c:pt idx="0">
                  <c:v>Wind</c:v>
                </c:pt>
              </c:strCache>
            </c:strRef>
          </c:tx>
          <c:spPr>
            <a:solidFill>
              <a:srgbClr val="92D050"/>
            </a:solidFill>
          </c:spPr>
          <c:dPt>
            <c:idx val="0"/>
            <c:bubble3D val="0"/>
            <c:spPr>
              <a:solidFill>
                <a:srgbClr val="92D050"/>
              </a:solidFill>
              <a:ln w="3175" cmpd="sng">
                <a:solidFill>
                  <a:srgbClr val="FFFFFF"/>
                </a:solidFill>
                <a:prstDash val="solid"/>
              </a:ln>
            </c:spPr>
          </c:dPt>
          <c:dPt>
            <c:idx val="1"/>
            <c:bubble3D val="0"/>
            <c:spPr>
              <a:solidFill>
                <a:srgbClr val="92D050"/>
              </a:solidFill>
              <a:ln w="3175" cmpd="sng">
                <a:solidFill>
                  <a:srgbClr val="FFFFFF"/>
                </a:solidFill>
                <a:prstDash val="solid"/>
              </a:ln>
            </c:spPr>
          </c:dPt>
          <c:dPt>
            <c:idx val="2"/>
            <c:bubble3D val="0"/>
            <c:spPr>
              <a:solidFill>
                <a:srgbClr val="92D050"/>
              </a:solidFill>
              <a:ln w="3175" cmpd="sng">
                <a:solidFill>
                  <a:srgbClr val="FFFFFF"/>
                </a:solidFill>
                <a:prstDash val="solid"/>
              </a:ln>
            </c:spPr>
          </c:dPt>
          <c:dPt>
            <c:idx val="3"/>
            <c:bubble3D val="0"/>
            <c:spPr>
              <a:solidFill>
                <a:srgbClr val="92D050"/>
              </a:solidFill>
              <a:ln w="3175" cmpd="sng">
                <a:solidFill>
                  <a:srgbClr val="FFFFFF"/>
                </a:solidFill>
                <a:prstDash val="solid"/>
              </a:ln>
            </c:spPr>
          </c:dPt>
          <c:dPt>
            <c:idx val="4"/>
            <c:bubble3D val="0"/>
            <c:spPr>
              <a:solidFill>
                <a:srgbClr val="92D050"/>
              </a:solidFill>
              <a:ln w="3175" cmpd="sng">
                <a:solidFill>
                  <a:srgbClr val="FFFFFF"/>
                </a:solidFill>
                <a:prstDash val="solid"/>
              </a:ln>
            </c:spPr>
          </c:dPt>
          <c:dPt>
            <c:idx val="5"/>
            <c:bubble3D val="0"/>
            <c:spPr>
              <a:solidFill>
                <a:srgbClr val="92D050"/>
              </a:solidFill>
              <a:ln w="3175" cmpd="sng">
                <a:solidFill>
                  <a:srgbClr val="FFFFFF"/>
                </a:solidFill>
                <a:prstDash val="solid"/>
              </a:ln>
            </c:spPr>
          </c:dPt>
          <c:dPt>
            <c:idx val="6"/>
            <c:bubble3D val="0"/>
            <c:spPr>
              <a:solidFill>
                <a:srgbClr val="92D050"/>
              </a:solidFill>
              <a:ln w="3175" cmpd="sng">
                <a:solidFill>
                  <a:srgbClr val="FFFFFF"/>
                </a:solidFill>
                <a:prstDash val="solid"/>
              </a:ln>
            </c:spPr>
          </c:dPt>
          <c:dPt>
            <c:idx val="7"/>
            <c:bubble3D val="0"/>
            <c:spPr>
              <a:solidFill>
                <a:srgbClr val="92D050"/>
              </a:solidFill>
              <a:ln w="3175" cmpd="sng">
                <a:solidFill>
                  <a:srgbClr val="FFFFFF"/>
                </a:solidFill>
                <a:prstDash val="solid"/>
              </a:ln>
            </c:spPr>
          </c:dPt>
          <c:dPt>
            <c:idx val="8"/>
            <c:bubble3D val="0"/>
            <c:spPr>
              <a:solidFill>
                <a:srgbClr val="92D050"/>
              </a:solidFill>
              <a:ln w="3175" cmpd="sng">
                <a:solidFill>
                  <a:srgbClr val="FFFFFF"/>
                </a:solidFill>
                <a:prstDash val="solid"/>
              </a:ln>
            </c:spPr>
          </c:dPt>
          <c:dPt>
            <c:idx val="9"/>
            <c:bubble3D val="0"/>
            <c:spPr>
              <a:solidFill>
                <a:srgbClr val="92D050"/>
              </a:solidFill>
              <a:ln w="3175" cmpd="sng">
                <a:solidFill>
                  <a:srgbClr val="FFFFFF"/>
                </a:solidFill>
                <a:prstDash val="solid"/>
              </a:ln>
            </c:spPr>
          </c:dPt>
          <c:dPt>
            <c:idx val="10"/>
            <c:bubble3D val="0"/>
            <c:spPr>
              <a:solidFill>
                <a:srgbClr val="92D050"/>
              </a:solidFill>
              <a:ln w="3175" cmpd="sng">
                <a:solidFill>
                  <a:srgbClr val="FFFFFF"/>
                </a:solidFill>
                <a:prstDash val="solid"/>
              </a:ln>
            </c:spPr>
          </c:dPt>
          <c:dPt>
            <c:idx val="11"/>
            <c:bubble3D val="0"/>
            <c:spPr>
              <a:solidFill>
                <a:srgbClr val="92D050"/>
              </a:solidFill>
              <a:ln w="3175" cmpd="sng">
                <a:solidFill>
                  <a:srgbClr val="FFFFFF"/>
                </a:solidFill>
                <a:prstDash val="solid"/>
              </a:ln>
            </c:spPr>
          </c:dPt>
          <c:dPt>
            <c:idx val="12"/>
            <c:bubble3D val="0"/>
            <c:spPr>
              <a:solidFill>
                <a:srgbClr val="92D050"/>
              </a:solidFill>
              <a:ln w="3175" cmpd="sng">
                <a:solidFill>
                  <a:srgbClr val="FFFFFF"/>
                </a:solidFill>
                <a:prstDash val="solid"/>
              </a:ln>
            </c:spPr>
          </c:dPt>
          <c:dPt>
            <c:idx val="13"/>
            <c:bubble3D val="0"/>
            <c:spPr>
              <a:solidFill>
                <a:srgbClr val="92D050"/>
              </a:solidFill>
              <a:ln w="3175" cmpd="sng">
                <a:solidFill>
                  <a:srgbClr val="FFFFFF"/>
                </a:solidFill>
                <a:prstDash val="solid"/>
              </a:ln>
            </c:spPr>
          </c:dPt>
          <c:dPt>
            <c:idx val="14"/>
            <c:bubble3D val="0"/>
            <c:spPr>
              <a:solidFill>
                <a:srgbClr val="92D050"/>
              </a:solidFill>
              <a:ln w="3175" cmpd="sng">
                <a:solidFill>
                  <a:srgbClr val="FFFFFF"/>
                </a:solidFill>
                <a:prstDash val="solid"/>
              </a:ln>
            </c:spPr>
          </c:dPt>
          <c:dPt>
            <c:idx val="15"/>
            <c:bubble3D val="0"/>
            <c:spPr>
              <a:solidFill>
                <a:srgbClr val="92D050"/>
              </a:solidFill>
              <a:ln w="3175" cmpd="sng">
                <a:solidFill>
                  <a:srgbClr val="FFFFFF"/>
                </a:solidFill>
                <a:prstDash val="solid"/>
              </a:ln>
            </c:spPr>
          </c:dPt>
          <c:dPt>
            <c:idx val="16"/>
            <c:bubble3D val="0"/>
            <c:spPr>
              <a:solidFill>
                <a:srgbClr val="92D050"/>
              </a:solidFill>
              <a:ln w="3175" cmpd="sng">
                <a:solidFill>
                  <a:srgbClr val="FFFFFF"/>
                </a:solidFill>
                <a:prstDash val="solid"/>
              </a:ln>
            </c:spPr>
          </c:dPt>
          <c:dPt>
            <c:idx val="17"/>
            <c:bubble3D val="0"/>
            <c:spPr>
              <a:solidFill>
                <a:srgbClr val="92D050"/>
              </a:solidFill>
              <a:ln w="3175" cmpd="sng">
                <a:solidFill>
                  <a:srgbClr val="FFFFFF"/>
                </a:solidFill>
                <a:prstDash val="solid"/>
              </a:ln>
            </c:spPr>
          </c:dPt>
          <c:dPt>
            <c:idx val="18"/>
            <c:bubble3D val="0"/>
            <c:spPr>
              <a:solidFill>
                <a:srgbClr val="92D050"/>
              </a:solidFill>
              <a:ln w="3175" cmpd="sng">
                <a:solidFill>
                  <a:srgbClr val="FFFFFF"/>
                </a:solidFill>
                <a:prstDash val="solid"/>
              </a:ln>
            </c:spPr>
          </c:dPt>
          <c:dPt>
            <c:idx val="19"/>
            <c:bubble3D val="0"/>
            <c:spPr>
              <a:solidFill>
                <a:srgbClr val="92D050"/>
              </a:solidFill>
              <a:ln w="3175" cmpd="sng">
                <a:solidFill>
                  <a:srgbClr val="FFFFFF"/>
                </a:solidFill>
                <a:prstDash val="solid"/>
              </a:ln>
            </c:spPr>
          </c:dPt>
          <c:dPt>
            <c:idx val="20"/>
            <c:bubble3D val="0"/>
            <c:spPr>
              <a:solidFill>
                <a:srgbClr val="92D050"/>
              </a:solidFill>
              <a:ln w="3175" cmpd="sng">
                <a:solidFill>
                  <a:srgbClr val="FFFFFF"/>
                </a:solidFill>
                <a:prstDash val="solid"/>
              </a:ln>
            </c:spPr>
          </c:dPt>
          <c:dPt>
            <c:idx val="21"/>
            <c:bubble3D val="0"/>
            <c:spPr>
              <a:solidFill>
                <a:srgbClr val="92D050"/>
              </a:solidFill>
              <a:ln w="3175" cmpd="sng">
                <a:solidFill>
                  <a:srgbClr val="FFFFFF"/>
                </a:solidFill>
                <a:prstDash val="solid"/>
              </a:ln>
            </c:spPr>
          </c:dPt>
          <c:dPt>
            <c:idx val="22"/>
            <c:bubble3D val="0"/>
            <c:spPr>
              <a:solidFill>
                <a:srgbClr val="92D050"/>
              </a:solidFill>
              <a:ln w="3175" cmpd="sng">
                <a:solidFill>
                  <a:srgbClr val="FFFFFF"/>
                </a:solidFill>
                <a:prstDash val="solid"/>
              </a:ln>
            </c:spPr>
          </c:dPt>
          <c:dPt>
            <c:idx val="23"/>
            <c:bubble3D val="0"/>
            <c:spPr>
              <a:solidFill>
                <a:srgbClr val="92D050"/>
              </a:solidFill>
              <a:ln w="3175" cmpd="sng">
                <a:solidFill>
                  <a:srgbClr val="FFFFFF"/>
                </a:solidFill>
                <a:prstDash val="solid"/>
              </a:ln>
            </c:spPr>
          </c:dPt>
          <c:dPt>
            <c:idx val="24"/>
            <c:bubble3D val="0"/>
            <c:spPr>
              <a:solidFill>
                <a:srgbClr val="92D050"/>
              </a:solidFill>
              <a:ln w="3175" cmpd="sng">
                <a:solidFill>
                  <a:srgbClr val="FFFFFF"/>
                </a:solidFill>
                <a:prstDash val="solid"/>
              </a:ln>
            </c:spPr>
          </c:dPt>
          <c:cat>
            <c:strRef>
              <c:f>'NEMEnergyGenerated Data'!$C$2:$V$2</c:f>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f>'NEMEnergyGenerated Data'!$C$9:$V$9</c:f>
              <c:numCache>
                <c:formatCode>#,##0_ ;\-#,##0\ </c:formatCode>
                <c:ptCount val="20"/>
                <c:pt idx="0">
                  <c:v>12.12218551815992</c:v>
                </c:pt>
                <c:pt idx="1">
                  <c:v>12.128562501787151</c:v>
                </c:pt>
                <c:pt idx="2">
                  <c:v>12.68810506452323</c:v>
                </c:pt>
                <c:pt idx="3">
                  <c:v>20.946495718236378</c:v>
                </c:pt>
                <c:pt idx="4">
                  <c:v>25.64435387839271</c:v>
                </c:pt>
                <c:pt idx="5">
                  <c:v>25.68691240932089</c:v>
                </c:pt>
                <c:pt idx="6">
                  <c:v>25.670415306434581</c:v>
                </c:pt>
                <c:pt idx="7">
                  <c:v>25.633033827802933</c:v>
                </c:pt>
                <c:pt idx="8">
                  <c:v>25.399750378978489</c:v>
                </c:pt>
                <c:pt idx="9">
                  <c:v>25.52584201640023</c:v>
                </c:pt>
                <c:pt idx="10">
                  <c:v>25.562709679280317</c:v>
                </c:pt>
                <c:pt idx="11">
                  <c:v>25.673577387046581</c:v>
                </c:pt>
                <c:pt idx="12">
                  <c:v>25.798644652232877</c:v>
                </c:pt>
                <c:pt idx="13">
                  <c:v>25.345142395286132</c:v>
                </c:pt>
                <c:pt idx="14">
                  <c:v>25.437348248711114</c:v>
                </c:pt>
                <c:pt idx="15">
                  <c:v>25.56594955945079</c:v>
                </c:pt>
                <c:pt idx="16">
                  <c:v>25.712384292727108</c:v>
                </c:pt>
                <c:pt idx="17">
                  <c:v>25.641238422624571</c:v>
                </c:pt>
                <c:pt idx="18">
                  <c:v>25.603046078860917</c:v>
                </c:pt>
                <c:pt idx="19">
                  <c:v>25.328771811301969</c:v>
                </c:pt>
              </c:numCache>
            </c:numRef>
          </c:val>
        </c:ser>
        <c:ser>
          <c:idx val="7"/>
          <c:order val="7"/>
          <c:tx>
            <c:strRef>
              <c:f>'NEMEnergyGenerated Data'!$B$10</c:f>
              <c:strCache>
                <c:ptCount val="1"/>
                <c:pt idx="0">
                  <c:v>Biomass</c:v>
                </c:pt>
              </c:strCache>
            </c:strRef>
          </c:tx>
          <c:spPr>
            <a:solidFill>
              <a:srgbClr val="00B0F0"/>
            </a:solidFill>
          </c:spPr>
          <c:dPt>
            <c:idx val="0"/>
            <c:bubble3D val="0"/>
            <c:spPr>
              <a:solidFill>
                <a:srgbClr val="00B0F0"/>
              </a:solidFill>
              <a:ln w="3175" cmpd="sng">
                <a:solidFill>
                  <a:srgbClr val="FFFFFF"/>
                </a:solidFill>
                <a:prstDash val="solid"/>
              </a:ln>
            </c:spPr>
          </c:dPt>
          <c:dPt>
            <c:idx val="1"/>
            <c:bubble3D val="0"/>
            <c:spPr>
              <a:solidFill>
                <a:srgbClr val="00B0F0"/>
              </a:solidFill>
              <a:ln w="3175" cmpd="sng">
                <a:solidFill>
                  <a:srgbClr val="FFFFFF"/>
                </a:solidFill>
                <a:prstDash val="solid"/>
              </a:ln>
            </c:spPr>
          </c:dPt>
          <c:dPt>
            <c:idx val="2"/>
            <c:bubble3D val="0"/>
            <c:spPr>
              <a:solidFill>
                <a:srgbClr val="00B0F0"/>
              </a:solidFill>
              <a:ln w="3175" cmpd="sng">
                <a:solidFill>
                  <a:srgbClr val="FFFFFF"/>
                </a:solidFill>
                <a:prstDash val="solid"/>
              </a:ln>
            </c:spPr>
          </c:dPt>
          <c:dPt>
            <c:idx val="3"/>
            <c:bubble3D val="0"/>
            <c:spPr>
              <a:solidFill>
                <a:srgbClr val="00B0F0"/>
              </a:solidFill>
              <a:ln w="3175" cmpd="sng">
                <a:solidFill>
                  <a:srgbClr val="FFFFFF"/>
                </a:solidFill>
                <a:prstDash val="solid"/>
              </a:ln>
            </c:spPr>
          </c:dPt>
          <c:dPt>
            <c:idx val="4"/>
            <c:bubble3D val="0"/>
            <c:spPr>
              <a:solidFill>
                <a:srgbClr val="00B0F0"/>
              </a:solidFill>
              <a:ln w="3175" cmpd="sng">
                <a:solidFill>
                  <a:srgbClr val="FFFFFF"/>
                </a:solidFill>
                <a:prstDash val="solid"/>
              </a:ln>
            </c:spPr>
          </c:dPt>
          <c:dPt>
            <c:idx val="5"/>
            <c:bubble3D val="0"/>
            <c:spPr>
              <a:solidFill>
                <a:srgbClr val="00B0F0"/>
              </a:solidFill>
              <a:ln w="3175" cmpd="sng">
                <a:solidFill>
                  <a:srgbClr val="FFFFFF"/>
                </a:solidFill>
                <a:prstDash val="solid"/>
              </a:ln>
            </c:spPr>
          </c:dPt>
          <c:dPt>
            <c:idx val="6"/>
            <c:bubble3D val="0"/>
            <c:spPr>
              <a:solidFill>
                <a:srgbClr val="00B0F0"/>
              </a:solidFill>
              <a:ln w="3175" cmpd="sng">
                <a:solidFill>
                  <a:srgbClr val="FFFFFF"/>
                </a:solidFill>
                <a:prstDash val="solid"/>
              </a:ln>
            </c:spPr>
          </c:dPt>
          <c:dPt>
            <c:idx val="7"/>
            <c:bubble3D val="0"/>
            <c:spPr>
              <a:solidFill>
                <a:srgbClr val="00B0F0"/>
              </a:solidFill>
              <a:ln w="3175" cmpd="sng">
                <a:solidFill>
                  <a:srgbClr val="FFFFFF"/>
                </a:solidFill>
                <a:prstDash val="solid"/>
              </a:ln>
            </c:spPr>
          </c:dPt>
          <c:dPt>
            <c:idx val="8"/>
            <c:bubble3D val="0"/>
            <c:spPr>
              <a:solidFill>
                <a:srgbClr val="00B0F0"/>
              </a:solidFill>
              <a:ln w="3175" cmpd="sng">
                <a:solidFill>
                  <a:srgbClr val="FFFFFF"/>
                </a:solidFill>
                <a:prstDash val="solid"/>
              </a:ln>
            </c:spPr>
          </c:dPt>
          <c:dPt>
            <c:idx val="9"/>
            <c:bubble3D val="0"/>
            <c:spPr>
              <a:solidFill>
                <a:srgbClr val="00B0F0"/>
              </a:solidFill>
              <a:ln w="3175" cmpd="sng">
                <a:solidFill>
                  <a:srgbClr val="FFFFFF"/>
                </a:solidFill>
                <a:prstDash val="solid"/>
              </a:ln>
            </c:spPr>
          </c:dPt>
          <c:dPt>
            <c:idx val="10"/>
            <c:bubble3D val="0"/>
            <c:spPr>
              <a:solidFill>
                <a:srgbClr val="00B0F0"/>
              </a:solidFill>
              <a:ln w="3175" cmpd="sng">
                <a:solidFill>
                  <a:srgbClr val="FFFFFF"/>
                </a:solidFill>
                <a:prstDash val="solid"/>
              </a:ln>
            </c:spPr>
          </c:dPt>
          <c:dPt>
            <c:idx val="11"/>
            <c:bubble3D val="0"/>
            <c:spPr>
              <a:solidFill>
                <a:srgbClr val="00B0F0"/>
              </a:solidFill>
              <a:ln w="3175" cmpd="sng">
                <a:solidFill>
                  <a:srgbClr val="FFFFFF"/>
                </a:solidFill>
                <a:prstDash val="solid"/>
              </a:ln>
            </c:spPr>
          </c:dPt>
          <c:dPt>
            <c:idx val="12"/>
            <c:bubble3D val="0"/>
            <c:spPr>
              <a:solidFill>
                <a:srgbClr val="00B0F0"/>
              </a:solidFill>
              <a:ln w="3175" cmpd="sng">
                <a:solidFill>
                  <a:srgbClr val="FFFFFF"/>
                </a:solidFill>
                <a:prstDash val="solid"/>
              </a:ln>
            </c:spPr>
          </c:dPt>
          <c:dPt>
            <c:idx val="13"/>
            <c:bubble3D val="0"/>
            <c:spPr>
              <a:solidFill>
                <a:srgbClr val="00B0F0"/>
              </a:solidFill>
              <a:ln w="3175" cmpd="sng">
                <a:solidFill>
                  <a:srgbClr val="FFFFFF"/>
                </a:solidFill>
                <a:prstDash val="solid"/>
              </a:ln>
            </c:spPr>
          </c:dPt>
          <c:dPt>
            <c:idx val="14"/>
            <c:bubble3D val="0"/>
            <c:spPr>
              <a:solidFill>
                <a:srgbClr val="00B0F0"/>
              </a:solidFill>
              <a:ln w="3175" cmpd="sng">
                <a:solidFill>
                  <a:srgbClr val="FFFFFF"/>
                </a:solidFill>
                <a:prstDash val="solid"/>
              </a:ln>
            </c:spPr>
          </c:dPt>
          <c:dPt>
            <c:idx val="15"/>
            <c:bubble3D val="0"/>
            <c:spPr>
              <a:solidFill>
                <a:srgbClr val="00B0F0"/>
              </a:solidFill>
              <a:ln w="3175" cmpd="sng">
                <a:solidFill>
                  <a:srgbClr val="FFFFFF"/>
                </a:solidFill>
                <a:prstDash val="solid"/>
              </a:ln>
            </c:spPr>
          </c:dPt>
          <c:dPt>
            <c:idx val="16"/>
            <c:bubble3D val="0"/>
            <c:spPr>
              <a:solidFill>
                <a:srgbClr val="00B0F0"/>
              </a:solidFill>
              <a:ln w="3175" cmpd="sng">
                <a:solidFill>
                  <a:srgbClr val="FFFFFF"/>
                </a:solidFill>
                <a:prstDash val="solid"/>
              </a:ln>
            </c:spPr>
          </c:dPt>
          <c:dPt>
            <c:idx val="17"/>
            <c:bubble3D val="0"/>
            <c:spPr>
              <a:solidFill>
                <a:srgbClr val="00B0F0"/>
              </a:solidFill>
              <a:ln w="3175" cmpd="sng">
                <a:solidFill>
                  <a:srgbClr val="FFFFFF"/>
                </a:solidFill>
                <a:prstDash val="solid"/>
              </a:ln>
            </c:spPr>
          </c:dPt>
          <c:dPt>
            <c:idx val="18"/>
            <c:bubble3D val="0"/>
            <c:spPr>
              <a:solidFill>
                <a:srgbClr val="00B0F0"/>
              </a:solidFill>
              <a:ln w="3175" cmpd="sng">
                <a:solidFill>
                  <a:srgbClr val="FFFFFF"/>
                </a:solidFill>
                <a:prstDash val="solid"/>
              </a:ln>
            </c:spPr>
          </c:dPt>
          <c:dPt>
            <c:idx val="19"/>
            <c:bubble3D val="0"/>
            <c:spPr>
              <a:solidFill>
                <a:srgbClr val="00B0F0"/>
              </a:solidFill>
              <a:ln w="3175" cmpd="sng">
                <a:solidFill>
                  <a:srgbClr val="FFFFFF"/>
                </a:solidFill>
                <a:prstDash val="solid"/>
              </a:ln>
            </c:spPr>
          </c:dPt>
          <c:dPt>
            <c:idx val="20"/>
            <c:bubble3D val="0"/>
            <c:spPr>
              <a:solidFill>
                <a:srgbClr val="00B0F0"/>
              </a:solidFill>
              <a:ln w="3175" cmpd="sng">
                <a:solidFill>
                  <a:srgbClr val="FFFFFF"/>
                </a:solidFill>
                <a:prstDash val="solid"/>
              </a:ln>
            </c:spPr>
          </c:dPt>
          <c:dPt>
            <c:idx val="21"/>
            <c:bubble3D val="0"/>
            <c:spPr>
              <a:solidFill>
                <a:srgbClr val="00B0F0"/>
              </a:solidFill>
              <a:ln w="3175" cmpd="sng">
                <a:solidFill>
                  <a:srgbClr val="FFFFFF"/>
                </a:solidFill>
                <a:prstDash val="solid"/>
              </a:ln>
            </c:spPr>
          </c:dPt>
          <c:dPt>
            <c:idx val="22"/>
            <c:bubble3D val="0"/>
            <c:spPr>
              <a:solidFill>
                <a:srgbClr val="00B0F0"/>
              </a:solidFill>
              <a:ln w="3175" cmpd="sng">
                <a:solidFill>
                  <a:srgbClr val="FFFFFF"/>
                </a:solidFill>
                <a:prstDash val="solid"/>
              </a:ln>
            </c:spPr>
          </c:dPt>
          <c:dPt>
            <c:idx val="23"/>
            <c:bubble3D val="0"/>
            <c:spPr>
              <a:solidFill>
                <a:srgbClr val="00B0F0"/>
              </a:solidFill>
              <a:ln w="3175" cmpd="sng">
                <a:solidFill>
                  <a:srgbClr val="FFFFFF"/>
                </a:solidFill>
                <a:prstDash val="solid"/>
              </a:ln>
            </c:spPr>
          </c:dPt>
          <c:dPt>
            <c:idx val="24"/>
            <c:bubble3D val="0"/>
            <c:spPr>
              <a:solidFill>
                <a:srgbClr val="00B0F0"/>
              </a:solidFill>
              <a:ln w="3175" cmpd="sng">
                <a:solidFill>
                  <a:srgbClr val="FFFFFF"/>
                </a:solidFill>
                <a:prstDash val="solid"/>
              </a:ln>
            </c:spPr>
          </c:dPt>
          <c:cat>
            <c:strRef>
              <c:f>'NEMEnergyGenerated Data'!$C$2:$V$2</c:f>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f>'NEMEnergyGenerated Data'!$C$10:$V$10</c:f>
              <c:numCache>
                <c:formatCode>#,##0_ ;\-#,##0\ </c:formatCode>
                <c:ptCount val="20"/>
                <c:pt idx="0">
                  <c:v>0</c:v>
                </c:pt>
                <c:pt idx="1">
                  <c:v>0</c:v>
                </c:pt>
                <c:pt idx="2">
                  <c:v>0</c:v>
                </c:pt>
                <c:pt idx="3">
                  <c:v>0.17520000000005001</c:v>
                </c:pt>
                <c:pt idx="4">
                  <c:v>0.17568000000005901</c:v>
                </c:pt>
                <c:pt idx="5">
                  <c:v>0.70080000000000797</c:v>
                </c:pt>
                <c:pt idx="6">
                  <c:v>0.70080000000019793</c:v>
                </c:pt>
                <c:pt idx="7">
                  <c:v>0.70080000000005604</c:v>
                </c:pt>
                <c:pt idx="8">
                  <c:v>0.702719999999877</c:v>
                </c:pt>
                <c:pt idx="9">
                  <c:v>0.70079999999999698</c:v>
                </c:pt>
                <c:pt idx="10">
                  <c:v>0.70079999999998788</c:v>
                </c:pt>
                <c:pt idx="11">
                  <c:v>0.70080000000003695</c:v>
                </c:pt>
                <c:pt idx="12">
                  <c:v>0.70271999999992796</c:v>
                </c:pt>
                <c:pt idx="13">
                  <c:v>0.700799999999968</c:v>
                </c:pt>
                <c:pt idx="14">
                  <c:v>0.70079999999994802</c:v>
                </c:pt>
                <c:pt idx="15">
                  <c:v>0.700799999999838</c:v>
                </c:pt>
                <c:pt idx="16">
                  <c:v>0.70272000000007806</c:v>
                </c:pt>
                <c:pt idx="17">
                  <c:v>0.70080000000009801</c:v>
                </c:pt>
                <c:pt idx="18">
                  <c:v>0.70079999999999809</c:v>
                </c:pt>
                <c:pt idx="19">
                  <c:v>0.7007999999999881</c:v>
                </c:pt>
              </c:numCache>
            </c:numRef>
          </c:val>
        </c:ser>
        <c:ser>
          <c:idx val="8"/>
          <c:order val="8"/>
          <c:tx>
            <c:strRef>
              <c:f>'NEMEnergyGenerated Data'!$B$11</c:f>
              <c:strCache>
                <c:ptCount val="1"/>
                <c:pt idx="0">
                  <c:v>Rooftop PV</c:v>
                </c:pt>
              </c:strCache>
            </c:strRef>
          </c:tx>
          <c:spPr>
            <a:solidFill>
              <a:srgbClr val="FFC000"/>
            </a:solidFill>
          </c:spPr>
          <c:dPt>
            <c:idx val="0"/>
            <c:bubble3D val="0"/>
            <c:spPr>
              <a:solidFill>
                <a:srgbClr val="FFC000"/>
              </a:solidFill>
              <a:ln w="3175" cmpd="sng">
                <a:solidFill>
                  <a:srgbClr val="FFFFFF"/>
                </a:solidFill>
                <a:prstDash val="solid"/>
              </a:ln>
            </c:spPr>
          </c:dPt>
          <c:dPt>
            <c:idx val="1"/>
            <c:bubble3D val="0"/>
            <c:spPr>
              <a:solidFill>
                <a:srgbClr val="FFC000"/>
              </a:solidFill>
              <a:ln w="3175" cmpd="sng">
                <a:solidFill>
                  <a:srgbClr val="FFFFFF"/>
                </a:solidFill>
                <a:prstDash val="solid"/>
              </a:ln>
            </c:spPr>
          </c:dPt>
          <c:dPt>
            <c:idx val="2"/>
            <c:bubble3D val="0"/>
            <c:spPr>
              <a:solidFill>
                <a:srgbClr val="FFC000"/>
              </a:solidFill>
              <a:ln w="3175" cmpd="sng">
                <a:solidFill>
                  <a:srgbClr val="FFFFFF"/>
                </a:solidFill>
                <a:prstDash val="solid"/>
              </a:ln>
            </c:spPr>
          </c:dPt>
          <c:dPt>
            <c:idx val="3"/>
            <c:bubble3D val="0"/>
            <c:spPr>
              <a:solidFill>
                <a:srgbClr val="FFC000"/>
              </a:solidFill>
              <a:ln w="3175" cmpd="sng">
                <a:solidFill>
                  <a:srgbClr val="FFFFFF"/>
                </a:solidFill>
                <a:prstDash val="solid"/>
              </a:ln>
            </c:spPr>
          </c:dPt>
          <c:dPt>
            <c:idx val="4"/>
            <c:bubble3D val="0"/>
            <c:spPr>
              <a:solidFill>
                <a:srgbClr val="FFC000"/>
              </a:solidFill>
              <a:ln w="3175" cmpd="sng">
                <a:solidFill>
                  <a:srgbClr val="FFFFFF"/>
                </a:solidFill>
                <a:prstDash val="solid"/>
              </a:ln>
            </c:spPr>
          </c:dPt>
          <c:dPt>
            <c:idx val="5"/>
            <c:bubble3D val="0"/>
            <c:spPr>
              <a:solidFill>
                <a:srgbClr val="FFC000"/>
              </a:solidFill>
              <a:ln w="3175" cmpd="sng">
                <a:solidFill>
                  <a:srgbClr val="FFFFFF"/>
                </a:solidFill>
                <a:prstDash val="solid"/>
              </a:ln>
            </c:spPr>
          </c:dPt>
          <c:dPt>
            <c:idx val="6"/>
            <c:bubble3D val="0"/>
            <c:spPr>
              <a:solidFill>
                <a:srgbClr val="FFC000"/>
              </a:solidFill>
              <a:ln w="3175" cmpd="sng">
                <a:solidFill>
                  <a:srgbClr val="FFFFFF"/>
                </a:solidFill>
                <a:prstDash val="solid"/>
              </a:ln>
            </c:spPr>
          </c:dPt>
          <c:dPt>
            <c:idx val="7"/>
            <c:bubble3D val="0"/>
            <c:spPr>
              <a:solidFill>
                <a:srgbClr val="FFC000"/>
              </a:solidFill>
              <a:ln w="3175" cmpd="sng">
                <a:solidFill>
                  <a:srgbClr val="FFFFFF"/>
                </a:solidFill>
                <a:prstDash val="solid"/>
              </a:ln>
            </c:spPr>
          </c:dPt>
          <c:dPt>
            <c:idx val="8"/>
            <c:bubble3D val="0"/>
            <c:spPr>
              <a:solidFill>
                <a:srgbClr val="FFC000"/>
              </a:solidFill>
              <a:ln w="3175" cmpd="sng">
                <a:solidFill>
                  <a:srgbClr val="FFFFFF"/>
                </a:solidFill>
                <a:prstDash val="solid"/>
              </a:ln>
            </c:spPr>
          </c:dPt>
          <c:dPt>
            <c:idx val="9"/>
            <c:bubble3D val="0"/>
            <c:spPr>
              <a:solidFill>
                <a:srgbClr val="FFC000"/>
              </a:solidFill>
              <a:ln w="3175" cmpd="sng">
                <a:solidFill>
                  <a:srgbClr val="FFFFFF"/>
                </a:solidFill>
                <a:prstDash val="solid"/>
              </a:ln>
            </c:spPr>
          </c:dPt>
          <c:dPt>
            <c:idx val="10"/>
            <c:bubble3D val="0"/>
            <c:spPr>
              <a:solidFill>
                <a:srgbClr val="FFC000"/>
              </a:solidFill>
              <a:ln w="3175" cmpd="sng">
                <a:solidFill>
                  <a:srgbClr val="FFFFFF"/>
                </a:solidFill>
                <a:prstDash val="solid"/>
              </a:ln>
            </c:spPr>
          </c:dPt>
          <c:dPt>
            <c:idx val="11"/>
            <c:bubble3D val="0"/>
            <c:spPr>
              <a:solidFill>
                <a:srgbClr val="FFC000"/>
              </a:solidFill>
              <a:ln w="3175" cmpd="sng">
                <a:solidFill>
                  <a:srgbClr val="FFFFFF"/>
                </a:solidFill>
                <a:prstDash val="solid"/>
              </a:ln>
            </c:spPr>
          </c:dPt>
          <c:dPt>
            <c:idx val="12"/>
            <c:bubble3D val="0"/>
            <c:spPr>
              <a:solidFill>
                <a:srgbClr val="FFC000"/>
              </a:solidFill>
              <a:ln w="3175" cmpd="sng">
                <a:solidFill>
                  <a:srgbClr val="FFFFFF"/>
                </a:solidFill>
                <a:prstDash val="solid"/>
              </a:ln>
            </c:spPr>
          </c:dPt>
          <c:dPt>
            <c:idx val="13"/>
            <c:bubble3D val="0"/>
            <c:spPr>
              <a:solidFill>
                <a:srgbClr val="FFC000"/>
              </a:solidFill>
              <a:ln w="3175" cmpd="sng">
                <a:solidFill>
                  <a:srgbClr val="FFFFFF"/>
                </a:solidFill>
                <a:prstDash val="solid"/>
              </a:ln>
            </c:spPr>
          </c:dPt>
          <c:dPt>
            <c:idx val="14"/>
            <c:bubble3D val="0"/>
            <c:spPr>
              <a:solidFill>
                <a:srgbClr val="FFC000"/>
              </a:solidFill>
              <a:ln w="3175" cmpd="sng">
                <a:solidFill>
                  <a:srgbClr val="FFFFFF"/>
                </a:solidFill>
                <a:prstDash val="solid"/>
              </a:ln>
            </c:spPr>
          </c:dPt>
          <c:dPt>
            <c:idx val="15"/>
            <c:bubble3D val="0"/>
            <c:spPr>
              <a:solidFill>
                <a:srgbClr val="FFC000"/>
              </a:solidFill>
              <a:ln w="3175" cmpd="sng">
                <a:solidFill>
                  <a:srgbClr val="FFFFFF"/>
                </a:solidFill>
                <a:prstDash val="solid"/>
              </a:ln>
            </c:spPr>
          </c:dPt>
          <c:dPt>
            <c:idx val="16"/>
            <c:bubble3D val="0"/>
            <c:spPr>
              <a:solidFill>
                <a:srgbClr val="FFC000"/>
              </a:solidFill>
              <a:ln w="3175" cmpd="sng">
                <a:solidFill>
                  <a:srgbClr val="FFFFFF"/>
                </a:solidFill>
                <a:prstDash val="solid"/>
              </a:ln>
            </c:spPr>
          </c:dPt>
          <c:dPt>
            <c:idx val="17"/>
            <c:bubble3D val="0"/>
            <c:spPr>
              <a:solidFill>
                <a:srgbClr val="FFC000"/>
              </a:solidFill>
              <a:ln w="3175" cmpd="sng">
                <a:solidFill>
                  <a:srgbClr val="FFFFFF"/>
                </a:solidFill>
                <a:prstDash val="solid"/>
              </a:ln>
            </c:spPr>
          </c:dPt>
          <c:dPt>
            <c:idx val="18"/>
            <c:bubble3D val="0"/>
            <c:spPr>
              <a:solidFill>
                <a:srgbClr val="FFC000"/>
              </a:solidFill>
              <a:ln w="3175" cmpd="sng">
                <a:solidFill>
                  <a:srgbClr val="FFFFFF"/>
                </a:solidFill>
                <a:prstDash val="solid"/>
              </a:ln>
            </c:spPr>
          </c:dPt>
          <c:dPt>
            <c:idx val="19"/>
            <c:bubble3D val="0"/>
            <c:spPr>
              <a:solidFill>
                <a:srgbClr val="FFC000"/>
              </a:solidFill>
              <a:ln w="3175" cmpd="sng">
                <a:solidFill>
                  <a:srgbClr val="FFFFFF"/>
                </a:solidFill>
                <a:prstDash val="solid"/>
              </a:ln>
            </c:spPr>
          </c:dPt>
          <c:dPt>
            <c:idx val="20"/>
            <c:bubble3D val="0"/>
            <c:spPr>
              <a:solidFill>
                <a:srgbClr val="FFC000"/>
              </a:solidFill>
              <a:ln w="3175" cmpd="sng">
                <a:solidFill>
                  <a:srgbClr val="FFFFFF"/>
                </a:solidFill>
                <a:prstDash val="solid"/>
              </a:ln>
            </c:spPr>
          </c:dPt>
          <c:dPt>
            <c:idx val="21"/>
            <c:bubble3D val="0"/>
            <c:spPr>
              <a:solidFill>
                <a:srgbClr val="FFC000"/>
              </a:solidFill>
              <a:ln w="3175" cmpd="sng">
                <a:solidFill>
                  <a:srgbClr val="FFFFFF"/>
                </a:solidFill>
                <a:prstDash val="solid"/>
              </a:ln>
            </c:spPr>
          </c:dPt>
          <c:dPt>
            <c:idx val="22"/>
            <c:bubble3D val="0"/>
            <c:spPr>
              <a:solidFill>
                <a:srgbClr val="FFC000"/>
              </a:solidFill>
              <a:ln w="3175" cmpd="sng">
                <a:solidFill>
                  <a:srgbClr val="FFFFFF"/>
                </a:solidFill>
                <a:prstDash val="solid"/>
              </a:ln>
            </c:spPr>
          </c:dPt>
          <c:dPt>
            <c:idx val="23"/>
            <c:bubble3D val="0"/>
            <c:spPr>
              <a:solidFill>
                <a:srgbClr val="FFC000"/>
              </a:solidFill>
              <a:ln w="3175" cmpd="sng">
                <a:solidFill>
                  <a:srgbClr val="FFFFFF"/>
                </a:solidFill>
                <a:prstDash val="solid"/>
              </a:ln>
            </c:spPr>
          </c:dPt>
          <c:dPt>
            <c:idx val="24"/>
            <c:bubble3D val="0"/>
            <c:spPr>
              <a:solidFill>
                <a:srgbClr val="FFC000"/>
              </a:solidFill>
              <a:ln w="3175" cmpd="sng">
                <a:solidFill>
                  <a:srgbClr val="FFFFFF"/>
                </a:solidFill>
                <a:prstDash val="solid"/>
              </a:ln>
            </c:spPr>
          </c:dPt>
          <c:cat>
            <c:strRef>
              <c:f>'NEMEnergyGenerated Data'!$C$2:$V$2</c:f>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f>'NEMEnergyGenerated Data'!$C$11:$V$11</c:f>
              <c:numCache>
                <c:formatCode>#,##0_ ;\-#,##0\ </c:formatCode>
                <c:ptCount val="20"/>
                <c:pt idx="0">
                  <c:v>6.2645669012000003</c:v>
                </c:pt>
                <c:pt idx="1">
                  <c:v>7.5384618426000003</c:v>
                </c:pt>
                <c:pt idx="2">
                  <c:v>8.8557283457999993</c:v>
                </c:pt>
                <c:pt idx="3">
                  <c:v>10.2197228707</c:v>
                </c:pt>
                <c:pt idx="4">
                  <c:v>11.6374148859</c:v>
                </c:pt>
                <c:pt idx="5">
                  <c:v>13.110547604699999</c:v>
                </c:pt>
                <c:pt idx="6">
                  <c:v>14.637360687299999</c:v>
                </c:pt>
                <c:pt idx="7">
                  <c:v>16.178114079599997</c:v>
                </c:pt>
                <c:pt idx="8">
                  <c:v>17.6594603532</c:v>
                </c:pt>
                <c:pt idx="9">
                  <c:v>19.082523385800002</c:v>
                </c:pt>
                <c:pt idx="10">
                  <c:v>20.468978236399998</c:v>
                </c:pt>
                <c:pt idx="11">
                  <c:v>21.829538368999998</c:v>
                </c:pt>
                <c:pt idx="12">
                  <c:v>23.168436710199998</c:v>
                </c:pt>
                <c:pt idx="13">
                  <c:v>24.492555391</c:v>
                </c:pt>
                <c:pt idx="14">
                  <c:v>25.804935156100001</c:v>
                </c:pt>
                <c:pt idx="15">
                  <c:v>27.108696073600001</c:v>
                </c:pt>
                <c:pt idx="16">
                  <c:v>28.4114863661</c:v>
                </c:pt>
                <c:pt idx="17">
                  <c:v>29.708045382700004</c:v>
                </c:pt>
                <c:pt idx="18">
                  <c:v>30.987373082899996</c:v>
                </c:pt>
                <c:pt idx="19">
                  <c:v>32.254818062700004</c:v>
                </c:pt>
              </c:numCache>
            </c:numRef>
          </c:val>
        </c:ser>
        <c:dLbls>
          <c:showLegendKey val="0"/>
          <c:showVal val="0"/>
          <c:showCatName val="0"/>
          <c:showSerName val="0"/>
          <c:showPercent val="0"/>
          <c:showBubbleSize val="0"/>
        </c:dLbls>
        <c:axId val="442866072"/>
        <c:axId val="442867248"/>
        <c:extLst>
          <c:ext xmlns:c15="http://schemas.microsoft.com/office/drawing/2012/chart" uri="{02D57815-91ED-43cb-92C2-25804820EDAC}">
            <c15:filteredAreaSeries>
              <c15:ser>
                <c:idx val="9"/>
                <c:order val="9"/>
                <c:tx>
                  <c:strRef>
                    <c:extLst>
                      <c:ext uri="{02D57815-91ED-43cb-92C2-25804820EDAC}">
                        <c15:formulaRef>
                          <c15:sqref>'NEMEnergyGenerated Data'!$B$12</c15:sqref>
                        </c15:formulaRef>
                      </c:ext>
                    </c:extLst>
                    <c:strCache>
                      <c:ptCount val="1"/>
                      <c:pt idx="0">
                        <c:v>Storage</c:v>
                      </c:pt>
                    </c:strCache>
                  </c:strRef>
                </c:tx>
                <c:spPr>
                  <a:solidFill>
                    <a:srgbClr val="F37321"/>
                  </a:solidFill>
                </c:spPr>
                <c:dPt>
                  <c:idx val="0"/>
                  <c:bubble3D val="0"/>
                  <c:spPr>
                    <a:solidFill>
                      <a:srgbClr val="F37321"/>
                    </a:solidFill>
                    <a:ln w="3175" cmpd="sng">
                      <a:solidFill>
                        <a:srgbClr val="FFFFFF"/>
                      </a:solidFill>
                      <a:prstDash val="solid"/>
                    </a:ln>
                  </c:spPr>
                </c:dPt>
                <c:dPt>
                  <c:idx val="1"/>
                  <c:bubble3D val="0"/>
                  <c:spPr>
                    <a:solidFill>
                      <a:srgbClr val="F37321"/>
                    </a:solidFill>
                    <a:ln w="3175" cmpd="sng">
                      <a:solidFill>
                        <a:srgbClr val="FFFFFF"/>
                      </a:solidFill>
                      <a:prstDash val="solid"/>
                    </a:ln>
                  </c:spPr>
                </c:dPt>
                <c:dPt>
                  <c:idx val="2"/>
                  <c:bubble3D val="0"/>
                  <c:spPr>
                    <a:solidFill>
                      <a:srgbClr val="F37321"/>
                    </a:solidFill>
                    <a:ln w="3175" cmpd="sng">
                      <a:solidFill>
                        <a:srgbClr val="FFFFFF"/>
                      </a:solidFill>
                      <a:prstDash val="solid"/>
                    </a:ln>
                  </c:spPr>
                </c:dPt>
                <c:dPt>
                  <c:idx val="3"/>
                  <c:bubble3D val="0"/>
                  <c:spPr>
                    <a:solidFill>
                      <a:srgbClr val="F37321"/>
                    </a:solidFill>
                    <a:ln w="3175" cmpd="sng">
                      <a:solidFill>
                        <a:srgbClr val="FFFFFF"/>
                      </a:solidFill>
                      <a:prstDash val="solid"/>
                    </a:ln>
                  </c:spPr>
                </c:dPt>
                <c:dPt>
                  <c:idx val="4"/>
                  <c:bubble3D val="0"/>
                  <c:spPr>
                    <a:solidFill>
                      <a:srgbClr val="F37321"/>
                    </a:solidFill>
                    <a:ln w="3175" cmpd="sng">
                      <a:solidFill>
                        <a:srgbClr val="FFFFFF"/>
                      </a:solidFill>
                      <a:prstDash val="solid"/>
                    </a:ln>
                  </c:spPr>
                </c:dPt>
                <c:dPt>
                  <c:idx val="5"/>
                  <c:bubble3D val="0"/>
                  <c:spPr>
                    <a:solidFill>
                      <a:srgbClr val="F37321"/>
                    </a:solidFill>
                    <a:ln w="3175" cmpd="sng">
                      <a:solidFill>
                        <a:srgbClr val="FFFFFF"/>
                      </a:solidFill>
                      <a:prstDash val="solid"/>
                    </a:ln>
                  </c:spPr>
                </c:dPt>
                <c:dPt>
                  <c:idx val="6"/>
                  <c:bubble3D val="0"/>
                  <c:spPr>
                    <a:solidFill>
                      <a:srgbClr val="F37321"/>
                    </a:solidFill>
                    <a:ln w="3175" cmpd="sng">
                      <a:solidFill>
                        <a:srgbClr val="FFFFFF"/>
                      </a:solidFill>
                      <a:prstDash val="solid"/>
                    </a:ln>
                  </c:spPr>
                </c:dPt>
                <c:dPt>
                  <c:idx val="7"/>
                  <c:bubble3D val="0"/>
                  <c:spPr>
                    <a:solidFill>
                      <a:srgbClr val="F37321"/>
                    </a:solidFill>
                    <a:ln w="3175" cmpd="sng">
                      <a:solidFill>
                        <a:srgbClr val="FFFFFF"/>
                      </a:solidFill>
                      <a:prstDash val="solid"/>
                    </a:ln>
                  </c:spPr>
                </c:dPt>
                <c:dPt>
                  <c:idx val="8"/>
                  <c:bubble3D val="0"/>
                  <c:spPr>
                    <a:solidFill>
                      <a:srgbClr val="F37321"/>
                    </a:solidFill>
                    <a:ln w="3175" cmpd="sng">
                      <a:solidFill>
                        <a:srgbClr val="FFFFFF"/>
                      </a:solidFill>
                      <a:prstDash val="solid"/>
                    </a:ln>
                  </c:spPr>
                </c:dPt>
                <c:dPt>
                  <c:idx val="9"/>
                  <c:bubble3D val="0"/>
                  <c:spPr>
                    <a:solidFill>
                      <a:srgbClr val="F37321"/>
                    </a:solidFill>
                    <a:ln w="3175" cmpd="sng">
                      <a:solidFill>
                        <a:srgbClr val="FFFFFF"/>
                      </a:solidFill>
                      <a:prstDash val="solid"/>
                    </a:ln>
                  </c:spPr>
                </c:dPt>
                <c:dPt>
                  <c:idx val="10"/>
                  <c:bubble3D val="0"/>
                  <c:spPr>
                    <a:solidFill>
                      <a:srgbClr val="F37321"/>
                    </a:solidFill>
                    <a:ln w="3175" cmpd="sng">
                      <a:solidFill>
                        <a:srgbClr val="FFFFFF"/>
                      </a:solidFill>
                      <a:prstDash val="solid"/>
                    </a:ln>
                  </c:spPr>
                </c:dPt>
                <c:dPt>
                  <c:idx val="11"/>
                  <c:bubble3D val="0"/>
                  <c:spPr>
                    <a:solidFill>
                      <a:srgbClr val="F37321"/>
                    </a:solidFill>
                    <a:ln w="3175" cmpd="sng">
                      <a:solidFill>
                        <a:srgbClr val="FFFFFF"/>
                      </a:solidFill>
                      <a:prstDash val="solid"/>
                    </a:ln>
                  </c:spPr>
                </c:dPt>
                <c:dPt>
                  <c:idx val="12"/>
                  <c:bubble3D val="0"/>
                  <c:spPr>
                    <a:solidFill>
                      <a:srgbClr val="F37321"/>
                    </a:solidFill>
                    <a:ln w="3175" cmpd="sng">
                      <a:solidFill>
                        <a:srgbClr val="FFFFFF"/>
                      </a:solidFill>
                      <a:prstDash val="solid"/>
                    </a:ln>
                  </c:spPr>
                </c:dPt>
                <c:dPt>
                  <c:idx val="13"/>
                  <c:bubble3D val="0"/>
                  <c:spPr>
                    <a:solidFill>
                      <a:srgbClr val="F37321"/>
                    </a:solidFill>
                    <a:ln w="3175" cmpd="sng">
                      <a:solidFill>
                        <a:srgbClr val="FFFFFF"/>
                      </a:solidFill>
                      <a:prstDash val="solid"/>
                    </a:ln>
                  </c:spPr>
                </c:dPt>
                <c:dPt>
                  <c:idx val="14"/>
                  <c:bubble3D val="0"/>
                  <c:spPr>
                    <a:solidFill>
                      <a:srgbClr val="F37321"/>
                    </a:solidFill>
                    <a:ln w="3175" cmpd="sng">
                      <a:solidFill>
                        <a:srgbClr val="FFFFFF"/>
                      </a:solidFill>
                      <a:prstDash val="solid"/>
                    </a:ln>
                  </c:spPr>
                </c:dPt>
                <c:dPt>
                  <c:idx val="15"/>
                  <c:bubble3D val="0"/>
                  <c:spPr>
                    <a:solidFill>
                      <a:srgbClr val="F37321"/>
                    </a:solidFill>
                    <a:ln w="3175" cmpd="sng">
                      <a:solidFill>
                        <a:srgbClr val="FFFFFF"/>
                      </a:solidFill>
                      <a:prstDash val="solid"/>
                    </a:ln>
                  </c:spPr>
                </c:dPt>
                <c:dPt>
                  <c:idx val="16"/>
                  <c:bubble3D val="0"/>
                  <c:spPr>
                    <a:solidFill>
                      <a:srgbClr val="F37321"/>
                    </a:solidFill>
                    <a:ln w="3175" cmpd="sng">
                      <a:solidFill>
                        <a:srgbClr val="FFFFFF"/>
                      </a:solidFill>
                      <a:prstDash val="solid"/>
                    </a:ln>
                  </c:spPr>
                </c:dPt>
                <c:dPt>
                  <c:idx val="17"/>
                  <c:bubble3D val="0"/>
                  <c:spPr>
                    <a:solidFill>
                      <a:srgbClr val="F37321"/>
                    </a:solidFill>
                    <a:ln w="3175" cmpd="sng">
                      <a:solidFill>
                        <a:srgbClr val="FFFFFF"/>
                      </a:solidFill>
                      <a:prstDash val="solid"/>
                    </a:ln>
                  </c:spPr>
                </c:dPt>
                <c:dPt>
                  <c:idx val="18"/>
                  <c:bubble3D val="0"/>
                  <c:spPr>
                    <a:solidFill>
                      <a:srgbClr val="F37321"/>
                    </a:solidFill>
                    <a:ln w="3175" cmpd="sng">
                      <a:solidFill>
                        <a:srgbClr val="FFFFFF"/>
                      </a:solidFill>
                      <a:prstDash val="solid"/>
                    </a:ln>
                  </c:spPr>
                </c:dPt>
                <c:dPt>
                  <c:idx val="19"/>
                  <c:bubble3D val="0"/>
                  <c:spPr>
                    <a:solidFill>
                      <a:srgbClr val="F37321"/>
                    </a:solidFill>
                    <a:ln w="3175" cmpd="sng">
                      <a:solidFill>
                        <a:srgbClr val="FFFFFF"/>
                      </a:solidFill>
                      <a:prstDash val="solid"/>
                    </a:ln>
                  </c:spPr>
                </c:dPt>
                <c:cat>
                  <c:strRef>
                    <c:extLst>
                      <c:ext uri="{02D57815-91ED-43cb-92C2-25804820EDAC}">
                        <c15:formulaRef>
                          <c15:sqref>'NEMEnergyGenerated Data'!$C$2:$V$2</c15:sqref>
                        </c15:formulaRef>
                      </c:ext>
                    </c:extLst>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extLst>
                      <c:ext uri="{02D57815-91ED-43cb-92C2-25804820EDAC}">
                        <c15:formulaRef>
                          <c15:sqref>'NEMEnergyGenerated Data'!$C$12:$V$12</c15:sqref>
                        </c15:formulaRef>
                      </c:ext>
                    </c:extLst>
                    <c:numCache>
                      <c:formatCode>#,##0_ ;\-#,##0\ </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15:ser>
            </c15:filteredAreaSeries>
          </c:ext>
        </c:extLst>
      </c:areaChart>
      <c:catAx>
        <c:axId val="442866072"/>
        <c:scaling>
          <c:orientation val="minMax"/>
        </c:scaling>
        <c:delete val="0"/>
        <c:axPos val="b"/>
        <c:numFmt formatCode="#,##0" sourceLinked="0"/>
        <c:majorTickMark val="out"/>
        <c:minorTickMark val="none"/>
        <c:tickLblPos val="nextTo"/>
        <c:spPr>
          <a:ln w="6350">
            <a:solidFill>
              <a:srgbClr val="948671"/>
            </a:solidFill>
            <a:prstDash val="solid"/>
          </a:ln>
        </c:spPr>
        <c:txPr>
          <a:bodyPr/>
          <a:lstStyle/>
          <a:p>
            <a:pPr>
              <a:defRPr sz="800" b="0" i="0">
                <a:solidFill>
                  <a:srgbClr val="000000"/>
                </a:solidFill>
                <a:latin typeface="Arial"/>
                <a:ea typeface="Arial"/>
                <a:cs typeface="Arial"/>
              </a:defRPr>
            </a:pPr>
            <a:endParaRPr lang="en-US"/>
          </a:p>
        </c:txPr>
        <c:crossAx val="442867248"/>
        <c:crosses val="autoZero"/>
        <c:auto val="1"/>
        <c:lblAlgn val="ctr"/>
        <c:lblOffset val="100"/>
        <c:noMultiLvlLbl val="0"/>
      </c:catAx>
      <c:valAx>
        <c:axId val="442867248"/>
        <c:scaling>
          <c:orientation val="minMax"/>
        </c:scaling>
        <c:delete val="0"/>
        <c:axPos val="l"/>
        <c:majorGridlines>
          <c:spPr>
            <a:ln w="12700">
              <a:solidFill>
                <a:srgbClr val="EFEBE9"/>
              </a:solidFill>
              <a:prstDash val="solid"/>
            </a:ln>
          </c:spPr>
        </c:majorGridlines>
        <c:title>
          <c:tx>
            <c:rich>
              <a:bodyPr rot="-5400000" vert="horz"/>
              <a:lstStyle/>
              <a:p>
                <a:pPr>
                  <a:defRPr sz="900" b="1" i="0">
                    <a:solidFill>
                      <a:srgbClr val="000000"/>
                    </a:solidFill>
                    <a:latin typeface="Arial"/>
                    <a:ea typeface="Arial"/>
                    <a:cs typeface="Arial"/>
                  </a:defRPr>
                </a:pPr>
                <a:r>
                  <a:rPr lang="en-AU"/>
                  <a:t>Energy Generated (TWh)</a:t>
                </a:r>
              </a:p>
            </c:rich>
          </c:tx>
          <c:overlay val="0"/>
        </c:title>
        <c:numFmt formatCode="#,##0_ ;\-#,##0\ " sourceLinked="1"/>
        <c:majorTickMark val="out"/>
        <c:minorTickMark val="none"/>
        <c:tickLblPos val="nextTo"/>
        <c:spPr>
          <a:ln w="6350">
            <a:solidFill>
              <a:srgbClr val="948671"/>
            </a:solidFill>
            <a:prstDash val="solid"/>
          </a:ln>
        </c:spPr>
        <c:txPr>
          <a:bodyPr/>
          <a:lstStyle/>
          <a:p>
            <a:pPr>
              <a:defRPr sz="800" b="0" i="0">
                <a:solidFill>
                  <a:srgbClr val="000000"/>
                </a:solidFill>
                <a:latin typeface="Arial"/>
                <a:ea typeface="Arial"/>
                <a:cs typeface="Arial"/>
              </a:defRPr>
            </a:pPr>
            <a:endParaRPr lang="en-US"/>
          </a:p>
        </c:txPr>
        <c:crossAx val="442866072"/>
        <c:crosses val="autoZero"/>
        <c:crossBetween val="midCat"/>
      </c:valAx>
      <c:spPr>
        <a:solidFill>
          <a:srgbClr val="F7F5F5"/>
        </a:solidFill>
      </c:spPr>
    </c:plotArea>
    <c:legend>
      <c:legendPos val="b"/>
      <c:layout>
        <c:manualLayout>
          <c:xMode val="edge"/>
          <c:yMode val="edge"/>
          <c:x val="0.17227602732124139"/>
          <c:y val="0.90510967150526545"/>
          <c:w val="0.76408097583665391"/>
          <c:h val="7.6929568573183005E-2"/>
        </c:manualLayout>
      </c:layout>
      <c:overlay val="0"/>
      <c:spPr>
        <a:noFill/>
        <a:ln>
          <a:noFill/>
          <a:round/>
        </a:ln>
        <a:effectLst/>
        <a:extLst>
          <a:ext uri="{91240B29-F687-4F45-9708-019B960494DF}">
            <a14:hiddenLine xmlns:a14="http://schemas.microsoft.com/office/drawing/2010/main">
              <a:noFill/>
              <a:round/>
            </a14:hiddenLine>
          </a:ext>
        </a:extLst>
      </c:spPr>
      <c:txPr>
        <a:bodyPr/>
        <a:lstStyle/>
        <a:p>
          <a:pPr>
            <a:defRPr sz="700" b="0" i="0">
              <a:solidFill>
                <a:srgbClr val="000000"/>
              </a:solidFill>
              <a:latin typeface="Arial"/>
              <a:ea typeface="Arial"/>
              <a:cs typeface="Arial"/>
            </a:defRPr>
          </a:pPr>
          <a:endParaRPr lang="en-US"/>
        </a:p>
      </c:txPr>
    </c:legend>
    <c:plotVisOnly val="1"/>
    <c:dispBlanksAs val="zero"/>
    <c:showDLblsOverMax val="0"/>
  </c:chart>
  <c:spPr>
    <a:solidFill>
      <a:srgbClr val="F7F5F5"/>
    </a:solidFill>
    <a:ln w="25400">
      <a:noFill/>
    </a:ln>
  </c:spPr>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6688097944307703"/>
          <c:y val="3.2648402413411041E-2"/>
          <c:w val="0.80898399849765101"/>
          <c:h val="0.71424982407956394"/>
        </c:manualLayout>
      </c:layout>
      <c:barChart>
        <c:barDir val="col"/>
        <c:grouping val="stacked"/>
        <c:varyColors val="0"/>
        <c:ser>
          <c:idx val="10"/>
          <c:order val="0"/>
          <c:tx>
            <c:strRef>
              <c:f>'NewAndRetiredCapacity Data'!$A$3</c:f>
              <c:strCache>
                <c:ptCount val="1"/>
                <c:pt idx="0">
                  <c:v>Black Coal</c:v>
                </c:pt>
              </c:strCache>
            </c:strRef>
          </c:tx>
          <c:spPr>
            <a:solidFill>
              <a:schemeClr val="tx1"/>
            </a:solidFill>
            <a:ln>
              <a:noFill/>
            </a:ln>
            <a:effectLst/>
          </c:spPr>
          <c:invertIfNegative val="0"/>
          <c:cat>
            <c:strRef>
              <c:f>'NewAndRetiredCapacity Data'!$B$2:$U$2</c:f>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f>'NewAndRetiredCapacity Data'!$B$3:$U$3</c:f>
              <c:numCache>
                <c:formatCode>#,##0</c:formatCode>
                <c:ptCount val="20"/>
                <c:pt idx="0">
                  <c:v>0</c:v>
                </c:pt>
                <c:pt idx="1">
                  <c:v>0</c:v>
                </c:pt>
                <c:pt idx="2">
                  <c:v>0</c:v>
                </c:pt>
                <c:pt idx="3">
                  <c:v>-1320</c:v>
                </c:pt>
                <c:pt idx="4">
                  <c:v>-1320</c:v>
                </c:pt>
                <c:pt idx="5">
                  <c:v>-2440</c:v>
                </c:pt>
                <c:pt idx="6">
                  <c:v>-2440</c:v>
                </c:pt>
                <c:pt idx="7">
                  <c:v>-4440</c:v>
                </c:pt>
                <c:pt idx="8">
                  <c:v>-4440</c:v>
                </c:pt>
                <c:pt idx="9">
                  <c:v>-4440</c:v>
                </c:pt>
                <c:pt idx="10">
                  <c:v>-5490</c:v>
                </c:pt>
                <c:pt idx="11">
                  <c:v>-5490</c:v>
                </c:pt>
                <c:pt idx="12">
                  <c:v>-5490</c:v>
                </c:pt>
                <c:pt idx="13">
                  <c:v>-5490</c:v>
                </c:pt>
                <c:pt idx="14">
                  <c:v>-5490</c:v>
                </c:pt>
                <c:pt idx="15">
                  <c:v>-5490</c:v>
                </c:pt>
                <c:pt idx="16">
                  <c:v>-5490</c:v>
                </c:pt>
                <c:pt idx="17">
                  <c:v>-5490</c:v>
                </c:pt>
                <c:pt idx="18">
                  <c:v>-5490</c:v>
                </c:pt>
                <c:pt idx="19">
                  <c:v>-5490</c:v>
                </c:pt>
              </c:numCache>
            </c:numRef>
          </c:val>
        </c:ser>
        <c:ser>
          <c:idx val="11"/>
          <c:order val="1"/>
          <c:tx>
            <c:strRef>
              <c:f>'NewAndRetiredCapacity Data'!$A$4</c:f>
              <c:strCache>
                <c:ptCount val="1"/>
                <c:pt idx="0">
                  <c:v>Brown Coal</c:v>
                </c:pt>
              </c:strCache>
            </c:strRef>
          </c:tx>
          <c:spPr>
            <a:solidFill>
              <a:srgbClr val="C00000"/>
            </a:solidFill>
            <a:ln>
              <a:noFill/>
            </a:ln>
            <a:effectLst/>
          </c:spPr>
          <c:invertIfNegative val="0"/>
          <c:cat>
            <c:strRef>
              <c:f>'NewAndRetiredCapacity Data'!$B$2:$U$2</c:f>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f>'NewAndRetiredCapacity Data'!$B$4:$U$4</c:f>
              <c:numCache>
                <c:formatCode>#,##0</c:formatCode>
                <c:ptCount val="20"/>
                <c:pt idx="0">
                  <c:v>-579</c:v>
                </c:pt>
                <c:pt idx="1">
                  <c:v>-579</c:v>
                </c:pt>
                <c:pt idx="2">
                  <c:v>-1125</c:v>
                </c:pt>
                <c:pt idx="3">
                  <c:v>-1925</c:v>
                </c:pt>
                <c:pt idx="4">
                  <c:v>-2325</c:v>
                </c:pt>
                <c:pt idx="5">
                  <c:v>-2725</c:v>
                </c:pt>
                <c:pt idx="6">
                  <c:v>-2725</c:v>
                </c:pt>
                <c:pt idx="7">
                  <c:v>-2725</c:v>
                </c:pt>
                <c:pt idx="8">
                  <c:v>-2725</c:v>
                </c:pt>
                <c:pt idx="9">
                  <c:v>-2725</c:v>
                </c:pt>
                <c:pt idx="10">
                  <c:v>-2725</c:v>
                </c:pt>
                <c:pt idx="11">
                  <c:v>-2725</c:v>
                </c:pt>
                <c:pt idx="12">
                  <c:v>-2725</c:v>
                </c:pt>
                <c:pt idx="13">
                  <c:v>-2725</c:v>
                </c:pt>
                <c:pt idx="14">
                  <c:v>-2725</c:v>
                </c:pt>
                <c:pt idx="15">
                  <c:v>-2725</c:v>
                </c:pt>
                <c:pt idx="16">
                  <c:v>-2725</c:v>
                </c:pt>
                <c:pt idx="17">
                  <c:v>-2725</c:v>
                </c:pt>
                <c:pt idx="18">
                  <c:v>-2725</c:v>
                </c:pt>
                <c:pt idx="19">
                  <c:v>-2725</c:v>
                </c:pt>
              </c:numCache>
            </c:numRef>
          </c:val>
        </c:ser>
        <c:ser>
          <c:idx val="12"/>
          <c:order val="2"/>
          <c:tx>
            <c:strRef>
              <c:f>'NewAndRetiredCapacity Data'!$A$5</c:f>
              <c:strCache>
                <c:ptCount val="1"/>
                <c:pt idx="0">
                  <c:v>Hydro</c:v>
                </c:pt>
              </c:strCache>
            </c:strRef>
          </c:tx>
          <c:spPr>
            <a:solidFill>
              <a:schemeClr val="accent1"/>
            </a:solidFill>
            <a:ln>
              <a:noFill/>
            </a:ln>
            <a:effectLst/>
          </c:spPr>
          <c:invertIfNegative val="0"/>
          <c:cat>
            <c:strRef>
              <c:f>'NewAndRetiredCapacity Data'!$B$2:$U$2</c:f>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f>'NewAndRetiredCapacity Data'!$B$5:$U$5</c:f>
              <c:numCache>
                <c:formatCode>#,##0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ser>
        <c:ser>
          <c:idx val="13"/>
          <c:order val="3"/>
          <c:tx>
            <c:strRef>
              <c:f>'NewAndRetiredCapacity Data'!$A$6</c:f>
              <c:strCache>
                <c:ptCount val="1"/>
                <c:pt idx="0">
                  <c:v>Liquid Fuel</c:v>
                </c:pt>
              </c:strCache>
            </c:strRef>
          </c:tx>
          <c:spPr>
            <a:solidFill>
              <a:srgbClr val="7030A0"/>
            </a:solidFill>
            <a:ln>
              <a:noFill/>
            </a:ln>
            <a:effectLst/>
          </c:spPr>
          <c:invertIfNegative val="0"/>
          <c:cat>
            <c:strRef>
              <c:f>'NewAndRetiredCapacity Data'!$B$2:$U$2</c:f>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f>'NewAndRetiredCapacity Data'!$B$6:$U$6</c:f>
              <c:numCache>
                <c:formatCode>#,##0</c:formatCode>
                <c:ptCount val="20"/>
                <c:pt idx="0">
                  <c:v>0</c:v>
                </c:pt>
                <c:pt idx="1">
                  <c:v>0</c:v>
                </c:pt>
                <c:pt idx="2">
                  <c:v>0</c:v>
                </c:pt>
                <c:pt idx="3">
                  <c:v>-34</c:v>
                </c:pt>
                <c:pt idx="4">
                  <c:v>-34</c:v>
                </c:pt>
                <c:pt idx="5">
                  <c:v>-34</c:v>
                </c:pt>
                <c:pt idx="6">
                  <c:v>-34</c:v>
                </c:pt>
                <c:pt idx="7">
                  <c:v>-34</c:v>
                </c:pt>
                <c:pt idx="8">
                  <c:v>-34</c:v>
                </c:pt>
                <c:pt idx="9">
                  <c:v>-34</c:v>
                </c:pt>
                <c:pt idx="10">
                  <c:v>-34</c:v>
                </c:pt>
                <c:pt idx="11">
                  <c:v>-97</c:v>
                </c:pt>
                <c:pt idx="12">
                  <c:v>-97</c:v>
                </c:pt>
                <c:pt idx="13">
                  <c:v>-97</c:v>
                </c:pt>
                <c:pt idx="14">
                  <c:v>-97</c:v>
                </c:pt>
                <c:pt idx="15">
                  <c:v>-97</c:v>
                </c:pt>
                <c:pt idx="16">
                  <c:v>-97</c:v>
                </c:pt>
                <c:pt idx="17">
                  <c:v>-97</c:v>
                </c:pt>
                <c:pt idx="18">
                  <c:v>-97</c:v>
                </c:pt>
                <c:pt idx="19">
                  <c:v>-97</c:v>
                </c:pt>
              </c:numCache>
            </c:numRef>
          </c:val>
        </c:ser>
        <c:ser>
          <c:idx val="14"/>
          <c:order val="4"/>
          <c:tx>
            <c:strRef>
              <c:f>'NewAndRetiredCapacity Data'!$A$7</c:f>
              <c:strCache>
                <c:ptCount val="1"/>
                <c:pt idx="0">
                  <c:v>Natural Gas</c:v>
                </c:pt>
              </c:strCache>
            </c:strRef>
          </c:tx>
          <c:spPr>
            <a:solidFill>
              <a:schemeClr val="accent3"/>
            </a:solidFill>
            <a:ln>
              <a:noFill/>
            </a:ln>
            <a:effectLst/>
          </c:spPr>
          <c:invertIfNegative val="0"/>
          <c:cat>
            <c:strRef>
              <c:f>'NewAndRetiredCapacity Data'!$B$2:$U$2</c:f>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f>'NewAndRetiredCapacity Data'!$B$7:$U$7</c:f>
              <c:numCache>
                <c:formatCode>#,##0</c:formatCode>
                <c:ptCount val="20"/>
                <c:pt idx="0">
                  <c:v>0</c:v>
                </c:pt>
                <c:pt idx="1">
                  <c:v>0</c:v>
                </c:pt>
                <c:pt idx="2">
                  <c:v>-600</c:v>
                </c:pt>
                <c:pt idx="3">
                  <c:v>-770.89999999999964</c:v>
                </c:pt>
                <c:pt idx="4">
                  <c:v>-770.89999999999964</c:v>
                </c:pt>
                <c:pt idx="5">
                  <c:v>-718.59376799999882</c:v>
                </c:pt>
                <c:pt idx="6">
                  <c:v>-718.59376799999882</c:v>
                </c:pt>
                <c:pt idx="7">
                  <c:v>-718.59376799999882</c:v>
                </c:pt>
                <c:pt idx="8">
                  <c:v>-798.59376799999882</c:v>
                </c:pt>
                <c:pt idx="9">
                  <c:v>-798.59376799999882</c:v>
                </c:pt>
                <c:pt idx="10">
                  <c:v>-798.59376799999882</c:v>
                </c:pt>
                <c:pt idx="11">
                  <c:v>-506.62702999999965</c:v>
                </c:pt>
                <c:pt idx="12">
                  <c:v>-155.33935999999994</c:v>
                </c:pt>
                <c:pt idx="13">
                  <c:v>-155.33935999999994</c:v>
                </c:pt>
                <c:pt idx="14">
                  <c:v>-155.33935999999994</c:v>
                </c:pt>
                <c:pt idx="15">
                  <c:v>-155.33935999999994</c:v>
                </c:pt>
                <c:pt idx="16">
                  <c:v>-155.33935999999994</c:v>
                </c:pt>
                <c:pt idx="17">
                  <c:v>680.31192700000065</c:v>
                </c:pt>
                <c:pt idx="18">
                  <c:v>680.31192700000065</c:v>
                </c:pt>
                <c:pt idx="19">
                  <c:v>622.31192700000065</c:v>
                </c:pt>
              </c:numCache>
            </c:numRef>
          </c:val>
        </c:ser>
        <c:ser>
          <c:idx val="15"/>
          <c:order val="5"/>
          <c:tx>
            <c:strRef>
              <c:f>'NewAndRetiredCapacity Data'!$A$8</c:f>
              <c:strCache>
                <c:ptCount val="1"/>
                <c:pt idx="0">
                  <c:v>Large Scale PV</c:v>
                </c:pt>
              </c:strCache>
            </c:strRef>
          </c:tx>
          <c:spPr>
            <a:solidFill>
              <a:schemeClr val="accent2"/>
            </a:solidFill>
            <a:ln>
              <a:noFill/>
            </a:ln>
            <a:effectLst/>
          </c:spPr>
          <c:invertIfNegative val="0"/>
          <c:cat>
            <c:strRef>
              <c:f>'NewAndRetiredCapacity Data'!$B$2:$U$2</c:f>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f>'NewAndRetiredCapacity Data'!$B$8:$U$8</c:f>
              <c:numCache>
                <c:formatCode>#,##0</c:formatCode>
                <c:ptCount val="20"/>
                <c:pt idx="0">
                  <c:v>0</c:v>
                </c:pt>
                <c:pt idx="1">
                  <c:v>102</c:v>
                </c:pt>
                <c:pt idx="2">
                  <c:v>102</c:v>
                </c:pt>
                <c:pt idx="3">
                  <c:v>102</c:v>
                </c:pt>
                <c:pt idx="4">
                  <c:v>102</c:v>
                </c:pt>
                <c:pt idx="5">
                  <c:v>102</c:v>
                </c:pt>
                <c:pt idx="6">
                  <c:v>102</c:v>
                </c:pt>
                <c:pt idx="7">
                  <c:v>102</c:v>
                </c:pt>
                <c:pt idx="8">
                  <c:v>102</c:v>
                </c:pt>
                <c:pt idx="9">
                  <c:v>102</c:v>
                </c:pt>
                <c:pt idx="10">
                  <c:v>102</c:v>
                </c:pt>
                <c:pt idx="11">
                  <c:v>102</c:v>
                </c:pt>
                <c:pt idx="12">
                  <c:v>102</c:v>
                </c:pt>
                <c:pt idx="13">
                  <c:v>102</c:v>
                </c:pt>
                <c:pt idx="14">
                  <c:v>102</c:v>
                </c:pt>
                <c:pt idx="15">
                  <c:v>102</c:v>
                </c:pt>
                <c:pt idx="16">
                  <c:v>102</c:v>
                </c:pt>
                <c:pt idx="17">
                  <c:v>102</c:v>
                </c:pt>
                <c:pt idx="18">
                  <c:v>102</c:v>
                </c:pt>
                <c:pt idx="19">
                  <c:v>102</c:v>
                </c:pt>
              </c:numCache>
            </c:numRef>
          </c:val>
        </c:ser>
        <c:ser>
          <c:idx val="16"/>
          <c:order val="6"/>
          <c:tx>
            <c:strRef>
              <c:f>'NewAndRetiredCapacity Data'!$A$9</c:f>
              <c:strCache>
                <c:ptCount val="1"/>
                <c:pt idx="0">
                  <c:v>Wind</c:v>
                </c:pt>
              </c:strCache>
            </c:strRef>
          </c:tx>
          <c:spPr>
            <a:solidFill>
              <a:schemeClr val="accent6"/>
            </a:solidFill>
            <a:ln>
              <a:noFill/>
            </a:ln>
            <a:effectLst/>
          </c:spPr>
          <c:invertIfNegative val="0"/>
          <c:cat>
            <c:strRef>
              <c:f>'NewAndRetiredCapacity Data'!$B$2:$U$2</c:f>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f>'NewAndRetiredCapacity Data'!$B$9:$U$9</c:f>
              <c:numCache>
                <c:formatCode>#,##0</c:formatCode>
                <c:ptCount val="20"/>
                <c:pt idx="0">
                  <c:v>0</c:v>
                </c:pt>
                <c:pt idx="1">
                  <c:v>0</c:v>
                </c:pt>
                <c:pt idx="2">
                  <c:v>240.00000000000045</c:v>
                </c:pt>
                <c:pt idx="3">
                  <c:v>2676.4869484300002</c:v>
                </c:pt>
                <c:pt idx="4">
                  <c:v>3997.1000295200006</c:v>
                </c:pt>
                <c:pt idx="5">
                  <c:v>3997.1000295200006</c:v>
                </c:pt>
                <c:pt idx="6">
                  <c:v>3997.1000295200006</c:v>
                </c:pt>
                <c:pt idx="7">
                  <c:v>3997.1000295200006</c:v>
                </c:pt>
                <c:pt idx="8">
                  <c:v>3997.1000295200006</c:v>
                </c:pt>
                <c:pt idx="9">
                  <c:v>3997.1000295200006</c:v>
                </c:pt>
                <c:pt idx="10">
                  <c:v>3997.1000295200006</c:v>
                </c:pt>
                <c:pt idx="11">
                  <c:v>3997.1000295200006</c:v>
                </c:pt>
                <c:pt idx="12">
                  <c:v>3997.1000295200006</c:v>
                </c:pt>
                <c:pt idx="13">
                  <c:v>3997.1000295200006</c:v>
                </c:pt>
                <c:pt idx="14">
                  <c:v>3997.1000295200006</c:v>
                </c:pt>
                <c:pt idx="15">
                  <c:v>3997.1000295200006</c:v>
                </c:pt>
                <c:pt idx="16">
                  <c:v>3997.1000295200006</c:v>
                </c:pt>
                <c:pt idx="17">
                  <c:v>3997.1000295200006</c:v>
                </c:pt>
                <c:pt idx="18">
                  <c:v>3997.1000295200006</c:v>
                </c:pt>
                <c:pt idx="19">
                  <c:v>3997.1000295200006</c:v>
                </c:pt>
              </c:numCache>
            </c:numRef>
          </c:val>
        </c:ser>
        <c:ser>
          <c:idx val="17"/>
          <c:order val="7"/>
          <c:tx>
            <c:strRef>
              <c:f>'NewAndRetiredCapacity Data'!$A$10</c:f>
              <c:strCache>
                <c:ptCount val="1"/>
                <c:pt idx="0">
                  <c:v>Biomass</c:v>
                </c:pt>
              </c:strCache>
            </c:strRef>
          </c:tx>
          <c:spPr>
            <a:solidFill>
              <a:schemeClr val="accent5"/>
            </a:solidFill>
            <a:ln>
              <a:noFill/>
            </a:ln>
            <a:effectLst/>
          </c:spPr>
          <c:invertIfNegative val="0"/>
          <c:cat>
            <c:strRef>
              <c:f>'NewAndRetiredCapacity Data'!$B$2:$U$2</c:f>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f>'NewAndRetiredCapacity Data'!$B$10:$U$10</c:f>
              <c:numCache>
                <c:formatCode>#,##0</c:formatCode>
                <c:ptCount val="20"/>
                <c:pt idx="0">
                  <c:v>0</c:v>
                </c:pt>
                <c:pt idx="1">
                  <c:v>0</c:v>
                </c:pt>
                <c:pt idx="2">
                  <c:v>0</c:v>
                </c:pt>
                <c:pt idx="3">
                  <c:v>25</c:v>
                </c:pt>
                <c:pt idx="4">
                  <c:v>25</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numCache>
            </c:numRef>
          </c:val>
        </c:ser>
        <c:ser>
          <c:idx val="18"/>
          <c:order val="8"/>
          <c:tx>
            <c:strRef>
              <c:f>'NewAndRetiredCapacity Data'!$A$11</c:f>
              <c:strCache>
                <c:ptCount val="1"/>
                <c:pt idx="0">
                  <c:v>Rooftop PV</c:v>
                </c:pt>
              </c:strCache>
            </c:strRef>
          </c:tx>
          <c:spPr>
            <a:solidFill>
              <a:schemeClr val="accent4"/>
            </a:solidFill>
            <a:ln>
              <a:noFill/>
            </a:ln>
            <a:effectLst/>
          </c:spPr>
          <c:invertIfNegative val="0"/>
          <c:cat>
            <c:strRef>
              <c:f>'NewAndRetiredCapacity Data'!$B$2:$U$2</c:f>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f>'NewAndRetiredCapacity Data'!$B$11:$U$11</c:f>
              <c:numCache>
                <c:formatCode>#,##0</c:formatCode>
                <c:ptCount val="20"/>
                <c:pt idx="0">
                  <c:v>2620.0835174156596</c:v>
                </c:pt>
                <c:pt idx="1">
                  <c:v>4260.5626441293643</c:v>
                </c:pt>
                <c:pt idx="2">
                  <c:v>5914.0947638973394</c:v>
                </c:pt>
                <c:pt idx="3">
                  <c:v>7581.2345151662139</c:v>
                </c:pt>
                <c:pt idx="4">
                  <c:v>9262.2507551377821</c:v>
                </c:pt>
                <c:pt idx="5">
                  <c:v>10957.328377254727</c:v>
                </c:pt>
                <c:pt idx="6">
                  <c:v>12666.204875205052</c:v>
                </c:pt>
                <c:pt idx="7">
                  <c:v>14383.569127331322</c:v>
                </c:pt>
                <c:pt idx="8">
                  <c:v>16097.694931538283</c:v>
                </c:pt>
                <c:pt idx="9">
                  <c:v>17812.848742429262</c:v>
                </c:pt>
                <c:pt idx="10">
                  <c:v>19318.55241269774</c:v>
                </c:pt>
                <c:pt idx="11">
                  <c:v>20795.381850879956</c:v>
                </c:pt>
                <c:pt idx="12">
                  <c:v>22230.433341764168</c:v>
                </c:pt>
                <c:pt idx="13">
                  <c:v>23610.190107147402</c:v>
                </c:pt>
                <c:pt idx="14">
                  <c:v>24921.231489787184</c:v>
                </c:pt>
                <c:pt idx="15">
                  <c:v>26151.622158628037</c:v>
                </c:pt>
                <c:pt idx="16">
                  <c:v>27292.438100810377</c:v>
                </c:pt>
                <c:pt idx="17">
                  <c:v>28335.543117827754</c:v>
                </c:pt>
                <c:pt idx="18">
                  <c:v>29271.999684760129</c:v>
                </c:pt>
                <c:pt idx="19">
                  <c:v>30094.950072630512</c:v>
                </c:pt>
              </c:numCache>
            </c:numRef>
          </c:val>
        </c:ser>
        <c:dLbls>
          <c:showLegendKey val="0"/>
          <c:showVal val="0"/>
          <c:showCatName val="0"/>
          <c:showSerName val="0"/>
          <c:showPercent val="0"/>
          <c:showBubbleSize val="0"/>
        </c:dLbls>
        <c:gapWidth val="150"/>
        <c:overlap val="100"/>
        <c:axId val="453517232"/>
        <c:axId val="454196656"/>
      </c:barChart>
      <c:catAx>
        <c:axId val="453517232"/>
        <c:scaling>
          <c:orientation val="minMax"/>
        </c:scaling>
        <c:delete val="0"/>
        <c:axPos val="b"/>
        <c:numFmt formatCode="General" sourceLinked="1"/>
        <c:majorTickMark val="out"/>
        <c:minorTickMark val="none"/>
        <c:tickLblPos val="low"/>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454196656"/>
        <c:crosses val="autoZero"/>
        <c:auto val="1"/>
        <c:lblAlgn val="ctr"/>
        <c:lblOffset val="100"/>
        <c:noMultiLvlLbl val="0"/>
      </c:catAx>
      <c:valAx>
        <c:axId val="45419665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Changes</a:t>
                </a:r>
                <a:r>
                  <a:rPr lang="en-US" baseline="0"/>
                  <a:t> to i</a:t>
                </a:r>
                <a:r>
                  <a:rPr lang="en-US"/>
                  <a:t>nstalled Capacity (MW)
</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out"/>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453517232"/>
        <c:crosses val="autoZero"/>
        <c:crossBetween val="between"/>
      </c:valAx>
      <c:spPr>
        <a:noFill/>
        <a:ln>
          <a:noFill/>
        </a:ln>
        <a:effectLst/>
      </c:spPr>
    </c:plotArea>
    <c:legend>
      <c:legendPos val="b"/>
      <c:layout>
        <c:manualLayout>
          <c:xMode val="edge"/>
          <c:yMode val="edge"/>
          <c:x val="0.1397635717698876"/>
          <c:y val="0.91357867699692619"/>
          <c:w val="0.86023642823011237"/>
          <c:h val="6.0322138016930198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legend>
    <c:plotVisOnly val="1"/>
    <c:dispBlanksAs val="gap"/>
    <c:showDLblsOverMax val="0"/>
  </c:chart>
  <c:spPr>
    <a:noFill/>
    <a:ln w="9525" cap="flat" cmpd="sng" algn="ctr">
      <a:noFill/>
      <a:round/>
    </a:ln>
    <a:effectLst/>
  </c:spPr>
  <c:txPr>
    <a:bodyPr/>
    <a:lstStyle/>
    <a:p>
      <a:pPr>
        <a:defRPr/>
      </a:pPr>
      <a:endParaRPr lang="en-US"/>
    </a:p>
  </c:txPr>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chart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chart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chartsheets/sheet1.xml><?xml version="1.0" encoding="utf-8"?>
<chartsheet xmlns="http://schemas.openxmlformats.org/spreadsheetml/2006/main" xmlns:r="http://schemas.openxmlformats.org/officeDocument/2006/relationships">
  <sheetPr codeName="Chart2"/>
  <sheetViews>
    <sheetView zoomScale="130" workbookViewId="0"/>
  </sheetViews>
  <pageMargins left="2.6181102362204722" right="2.6181102362204722" top="1.734251968503937" bottom="1.734251968503937" header="0.3" footer="0.3"/>
  <pageSetup paperSize="9" orientation="landscape" r:id="rId1"/>
  <drawing r:id="rId2"/>
</chartsheet>
</file>

<file path=xl/chartsheets/sheet2.xml><?xml version="1.0" encoding="utf-8"?>
<chartsheet xmlns="http://schemas.openxmlformats.org/spreadsheetml/2006/main" xmlns:r="http://schemas.openxmlformats.org/officeDocument/2006/relationships">
  <sheetPr codeName="Chart3"/>
  <sheetViews>
    <sheetView zoomScale="130" workbookViewId="0"/>
  </sheetViews>
  <pageMargins left="2.6181102362204722" right="2.6181102362204722" top="1.734251968503937" bottom="1.734251968503937" header="0.3" footer="0.3"/>
  <pageSetup paperSize="9" orientation="landscape" r:id="rId1"/>
  <drawing r:id="rId2"/>
</chartsheet>
</file>

<file path=xl/chartsheets/sheet3.xml><?xml version="1.0" encoding="utf-8"?>
<chartsheet xmlns="http://schemas.openxmlformats.org/spreadsheetml/2006/main" xmlns:r="http://schemas.openxmlformats.org/officeDocument/2006/relationships">
  <sheetPr codeName="Chart1"/>
  <sheetViews>
    <sheetView zoomScale="130" workbookViewId="0"/>
  </sheetViews>
  <pageMargins left="2.6181102362204722" right="2.6181102362204722" top="1.734251968503937" bottom="1.734251968503937" header="0.3" footer="0.3"/>
  <pageSetup paperSize="9" orientation="landscape" verticalDpi="1200" r:id="rId1"/>
  <drawing r:id="rId2"/>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absoluteAnchor>
    <xdr:pos x="0" y="0"/>
    <xdr:ext cx="5788269" cy="4278923"/>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xdr:wsDr xmlns:xdr="http://schemas.openxmlformats.org/drawingml/2006/spreadsheetDrawing" xmlns:a="http://schemas.openxmlformats.org/drawingml/2006/main">
  <xdr:absoluteAnchor>
    <xdr:pos x="0" y="0"/>
    <xdr:ext cx="5788269" cy="4278923"/>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xml><?xml version="1.0" encoding="utf-8"?>
<xdr:wsDr xmlns:xdr="http://schemas.openxmlformats.org/drawingml/2006/spreadsheetDrawing" xmlns:a="http://schemas.openxmlformats.org/drawingml/2006/main">
  <xdr:absoluteAnchor>
    <xdr:pos x="0" y="0"/>
    <xdr:ext cx="5788269" cy="4278923"/>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theme/theme1.xml><?xml version="1.0" encoding="utf-8"?>
<a:theme xmlns:a="http://schemas.openxmlformats.org/drawingml/2006/main" name="Office Theme">
  <a:themeElements>
    <a:clrScheme name="Office">
      <a:dk1>
        <a:srgbClr val="000000"/>
      </a:dk1>
      <a:lt1>
        <a:srgbClr val="FFFFFF"/>
      </a:lt1>
      <a:dk2>
        <a:srgbClr val="000000"/>
      </a:dk2>
      <a:lt2>
        <a:srgbClr val="FFFFFF"/>
      </a:lt2>
      <a:accent1>
        <a:srgbClr val="1E4164"/>
      </a:accent1>
      <a:accent2>
        <a:srgbClr val="C41230"/>
      </a:accent2>
      <a:accent3>
        <a:srgbClr val="F37421"/>
      </a:accent3>
      <a:accent4>
        <a:srgbClr val="FFC222"/>
      </a:accent4>
      <a:accent5>
        <a:srgbClr val="948671"/>
      </a:accent5>
      <a:accent6>
        <a:srgbClr val="A9C399"/>
      </a:accent6>
      <a:hlink>
        <a:srgbClr val="CB7E80"/>
      </a:hlink>
      <a:folHlink>
        <a:srgbClr val="00000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rgbClr val="000000"/>
    </a:dk1>
    <a:lt1>
      <a:srgbClr val="FFFFFF"/>
    </a:lt1>
    <a:dk2>
      <a:srgbClr val="000000"/>
    </a:dk2>
    <a:lt2>
      <a:srgbClr val="FFFFFF"/>
    </a:lt2>
    <a:accent1>
      <a:srgbClr val="1E4164"/>
    </a:accent1>
    <a:accent2>
      <a:srgbClr val="C41230"/>
    </a:accent2>
    <a:accent3>
      <a:srgbClr val="F37421"/>
    </a:accent3>
    <a:accent4>
      <a:srgbClr val="FFC222"/>
    </a:accent4>
    <a:accent5>
      <a:srgbClr val="948671"/>
    </a:accent5>
    <a:accent6>
      <a:srgbClr val="A9C399"/>
    </a:accent6>
    <a:hlink>
      <a:srgbClr val="CB7E80"/>
    </a:hlink>
    <a:folHlink>
      <a:srgbClr val="00000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rgbClr val="000000"/>
    </a:dk1>
    <a:lt1>
      <a:srgbClr val="FFFFFF"/>
    </a:lt1>
    <a:dk2>
      <a:srgbClr val="000000"/>
    </a:dk2>
    <a:lt2>
      <a:srgbClr val="FFFFFF"/>
    </a:lt2>
    <a:accent1>
      <a:srgbClr val="1E4164"/>
    </a:accent1>
    <a:accent2>
      <a:srgbClr val="C41230"/>
    </a:accent2>
    <a:accent3>
      <a:srgbClr val="F37421"/>
    </a:accent3>
    <a:accent4>
      <a:srgbClr val="FFC222"/>
    </a:accent4>
    <a:accent5>
      <a:srgbClr val="948671"/>
    </a:accent5>
    <a:accent6>
      <a:srgbClr val="A9C399"/>
    </a:accent6>
    <a:hlink>
      <a:srgbClr val="CB7E80"/>
    </a:hlink>
    <a:folHlink>
      <a:srgbClr val="00000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hyperlink" Target="http://www.aemo.com.au/Electricity/Planning/National-Transmission-Network-Development-Pla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1"/>
  <sheetViews>
    <sheetView zoomScale="85" zoomScaleNormal="85" workbookViewId="0">
      <selection activeCell="B32" sqref="B32"/>
    </sheetView>
  </sheetViews>
  <sheetFormatPr defaultRowHeight="12.75" x14ac:dyDescent="0.2"/>
  <cols>
    <col min="1" max="1" width="30" style="13" customWidth="1"/>
    <col min="2" max="2" width="52.42578125" style="13" customWidth="1"/>
    <col min="3" max="16384" width="9.140625" style="13"/>
  </cols>
  <sheetData>
    <row r="1" spans="1:2" ht="19.5" x14ac:dyDescent="0.2">
      <c r="A1" s="14" t="s">
        <v>129</v>
      </c>
      <c r="B1" s="14"/>
    </row>
    <row r="2" spans="1:2" x14ac:dyDescent="0.2">
      <c r="A2" s="68"/>
      <c r="B2" s="68"/>
    </row>
    <row r="3" spans="1:2" ht="47.25" customHeight="1" x14ac:dyDescent="0.2">
      <c r="A3" s="68" t="s">
        <v>26</v>
      </c>
      <c r="B3" s="68"/>
    </row>
    <row r="4" spans="1:2" x14ac:dyDescent="0.2">
      <c r="A4" s="48"/>
      <c r="B4" s="48"/>
    </row>
    <row r="5" spans="1:2" ht="15" x14ac:dyDescent="0.2">
      <c r="A5" s="15" t="s">
        <v>134</v>
      </c>
      <c r="B5" s="48"/>
    </row>
    <row r="6" spans="1:2" ht="54" customHeight="1" x14ac:dyDescent="0.2">
      <c r="A6" s="68" t="s">
        <v>136</v>
      </c>
      <c r="B6" s="68"/>
    </row>
    <row r="7" spans="1:2" ht="15" x14ac:dyDescent="0.2">
      <c r="A7" s="54" t="s">
        <v>135</v>
      </c>
      <c r="B7" s="15"/>
    </row>
    <row r="8" spans="1:2" ht="15" x14ac:dyDescent="0.2">
      <c r="B8" s="15"/>
    </row>
    <row r="9" spans="1:2" ht="15" x14ac:dyDescent="0.2">
      <c r="A9" s="15" t="s">
        <v>27</v>
      </c>
      <c r="B9" s="15"/>
    </row>
    <row r="10" spans="1:2" s="18" customFormat="1" ht="12" thickBot="1" x14ac:dyDescent="0.25">
      <c r="A10" s="21" t="s">
        <v>28</v>
      </c>
      <c r="B10" s="21" t="s">
        <v>29</v>
      </c>
    </row>
    <row r="11" spans="1:2" s="18" customFormat="1" ht="27" customHeight="1" thickBot="1" x14ac:dyDescent="0.25">
      <c r="A11" s="20" t="s">
        <v>30</v>
      </c>
      <c r="B11" s="66" t="s">
        <v>46</v>
      </c>
    </row>
    <row r="12" spans="1:2" s="18" customFormat="1" ht="27" customHeight="1" thickBot="1" x14ac:dyDescent="0.25">
      <c r="A12" s="20" t="s">
        <v>31</v>
      </c>
      <c r="B12" s="67"/>
    </row>
    <row r="13" spans="1:2" s="18" customFormat="1" ht="27" customHeight="1" thickBot="1" x14ac:dyDescent="0.25">
      <c r="A13" s="20" t="s">
        <v>32</v>
      </c>
      <c r="B13" s="66" t="s">
        <v>47</v>
      </c>
    </row>
    <row r="14" spans="1:2" s="18" customFormat="1" ht="27" customHeight="1" thickBot="1" x14ac:dyDescent="0.25">
      <c r="A14" s="20" t="s">
        <v>33</v>
      </c>
      <c r="B14" s="67"/>
    </row>
    <row r="15" spans="1:2" s="18" customFormat="1" ht="34.5" customHeight="1" thickBot="1" x14ac:dyDescent="0.25">
      <c r="A15" s="20" t="s">
        <v>34</v>
      </c>
      <c r="B15" s="66" t="s">
        <v>48</v>
      </c>
    </row>
    <row r="16" spans="1:2" s="18" customFormat="1" ht="34.5" customHeight="1" thickBot="1" x14ac:dyDescent="0.25">
      <c r="A16" s="20" t="s">
        <v>35</v>
      </c>
      <c r="B16" s="67"/>
    </row>
    <row r="17" spans="1:2" s="18" customFormat="1" ht="23.25" thickBot="1" x14ac:dyDescent="0.25">
      <c r="A17" s="20" t="s">
        <v>36</v>
      </c>
      <c r="B17" s="22" t="s">
        <v>49</v>
      </c>
    </row>
    <row r="18" spans="1:2" s="18" customFormat="1" ht="23.25" thickBot="1" x14ac:dyDescent="0.25">
      <c r="A18" s="20" t="s">
        <v>37</v>
      </c>
      <c r="B18" s="22" t="s">
        <v>50</v>
      </c>
    </row>
    <row r="19" spans="1:2" ht="23.25" thickBot="1" x14ac:dyDescent="0.25">
      <c r="A19" s="20" t="s">
        <v>109</v>
      </c>
      <c r="B19" s="22" t="s">
        <v>112</v>
      </c>
    </row>
    <row r="20" spans="1:2" ht="23.25" thickBot="1" x14ac:dyDescent="0.25">
      <c r="A20" s="20" t="s">
        <v>110</v>
      </c>
      <c r="B20" s="22" t="s">
        <v>113</v>
      </c>
    </row>
    <row r="21" spans="1:2" ht="13.5" thickBot="1" x14ac:dyDescent="0.25">
      <c r="A21" s="20" t="s">
        <v>111</v>
      </c>
      <c r="B21" s="22" t="s">
        <v>114</v>
      </c>
    </row>
  </sheetData>
  <mergeCells count="6">
    <mergeCell ref="B15:B16"/>
    <mergeCell ref="B13:B14"/>
    <mergeCell ref="A2:B2"/>
    <mergeCell ref="B11:B12"/>
    <mergeCell ref="A3:B3"/>
    <mergeCell ref="A6:B6"/>
  </mergeCells>
  <hyperlinks>
    <hyperlink ref="A7" r:id="rId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S87"/>
  <sheetViews>
    <sheetView zoomScale="85" zoomScaleNormal="85" workbookViewId="0">
      <selection activeCell="V18" sqref="V18:V67"/>
    </sheetView>
  </sheetViews>
  <sheetFormatPr defaultRowHeight="16.5" customHeight="1" x14ac:dyDescent="0.2"/>
  <cols>
    <col min="1" max="1" width="24.28515625" customWidth="1"/>
    <col min="2" max="2" width="15" style="13" customWidth="1"/>
    <col min="3" max="4" width="7.85546875" bestFit="1" customWidth="1"/>
    <col min="5" max="21" width="10.42578125" bestFit="1" customWidth="1"/>
  </cols>
  <sheetData>
    <row r="1" spans="1:45" s="1" customFormat="1" ht="16.5" customHeight="1" thickBot="1" x14ac:dyDescent="0.3">
      <c r="A1" s="16" t="s">
        <v>25</v>
      </c>
      <c r="B1" s="13"/>
      <c r="C1" s="13"/>
      <c r="D1" s="13"/>
      <c r="E1" s="13"/>
      <c r="F1" s="13"/>
      <c r="G1" s="11"/>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row>
    <row r="2" spans="1:45" ht="16.5" customHeight="1" thickBot="1" x14ac:dyDescent="0.25">
      <c r="A2" s="24" t="s">
        <v>38</v>
      </c>
      <c r="B2" s="10" t="s">
        <v>23</v>
      </c>
      <c r="C2" s="12" t="s">
        <v>0</v>
      </c>
      <c r="D2" s="12" t="s">
        <v>1</v>
      </c>
      <c r="E2" s="12" t="s">
        <v>2</v>
      </c>
      <c r="F2" s="12" t="s">
        <v>3</v>
      </c>
      <c r="G2" s="12" t="s">
        <v>4</v>
      </c>
      <c r="H2" s="12" t="s">
        <v>5</v>
      </c>
      <c r="I2" s="12" t="s">
        <v>6</v>
      </c>
      <c r="J2" s="12" t="s">
        <v>7</v>
      </c>
      <c r="K2" s="12" t="s">
        <v>8</v>
      </c>
      <c r="L2" s="12" t="s">
        <v>9</v>
      </c>
      <c r="M2" s="12" t="s">
        <v>10</v>
      </c>
      <c r="N2" s="12" t="s">
        <v>11</v>
      </c>
      <c r="O2" s="12" t="s">
        <v>12</v>
      </c>
      <c r="P2" s="12" t="s">
        <v>13</v>
      </c>
      <c r="Q2" s="12" t="s">
        <v>14</v>
      </c>
      <c r="R2" s="12" t="s">
        <v>15</v>
      </c>
      <c r="S2" s="12" t="s">
        <v>16</v>
      </c>
      <c r="T2" s="12" t="s">
        <v>17</v>
      </c>
      <c r="U2" s="12" t="s">
        <v>18</v>
      </c>
      <c r="V2" s="12" t="s">
        <v>19</v>
      </c>
      <c r="W2" s="13"/>
      <c r="X2" s="13"/>
      <c r="Y2" s="13"/>
      <c r="Z2" s="13"/>
      <c r="AA2" s="13"/>
      <c r="AB2" s="13"/>
      <c r="AC2" s="13"/>
      <c r="AD2" s="13"/>
      <c r="AE2" s="13"/>
      <c r="AF2" s="13"/>
      <c r="AG2" s="13"/>
      <c r="AH2" s="13"/>
      <c r="AI2" s="13"/>
      <c r="AJ2" s="13"/>
      <c r="AK2" s="13"/>
      <c r="AL2" s="13"/>
      <c r="AM2" s="13"/>
      <c r="AN2" s="13"/>
      <c r="AO2" s="13"/>
      <c r="AP2" s="13"/>
      <c r="AQ2" s="13"/>
      <c r="AR2" s="13"/>
      <c r="AS2" s="13"/>
    </row>
    <row r="3" spans="1:45" s="18" customFormat="1" ht="16.5" customHeight="1" thickBot="1" x14ac:dyDescent="0.25">
      <c r="A3" s="69" t="s">
        <v>131</v>
      </c>
      <c r="B3" s="53" t="s">
        <v>51</v>
      </c>
      <c r="C3" s="25">
        <v>18426</v>
      </c>
      <c r="D3" s="26">
        <v>18426</v>
      </c>
      <c r="E3" s="25">
        <v>18426</v>
      </c>
      <c r="F3" s="26">
        <v>17106</v>
      </c>
      <c r="G3" s="25">
        <v>17106</v>
      </c>
      <c r="H3" s="26">
        <v>15986</v>
      </c>
      <c r="I3" s="25">
        <v>15986</v>
      </c>
      <c r="J3" s="26">
        <v>13986</v>
      </c>
      <c r="K3" s="25">
        <v>13986</v>
      </c>
      <c r="L3" s="26">
        <v>13986</v>
      </c>
      <c r="M3" s="25">
        <v>12936</v>
      </c>
      <c r="N3" s="26">
        <v>12936</v>
      </c>
      <c r="O3" s="25">
        <v>12936</v>
      </c>
      <c r="P3" s="26">
        <v>12936</v>
      </c>
      <c r="Q3" s="25">
        <v>12936</v>
      </c>
      <c r="R3" s="26">
        <v>12936</v>
      </c>
      <c r="S3" s="25">
        <v>12936</v>
      </c>
      <c r="T3" s="26">
        <v>12936</v>
      </c>
      <c r="U3" s="25">
        <v>12936</v>
      </c>
      <c r="V3" s="26">
        <v>12936</v>
      </c>
      <c r="X3" s="17"/>
    </row>
    <row r="4" spans="1:45" s="18" customFormat="1" ht="16.5" customHeight="1" thickBot="1" x14ac:dyDescent="0.25">
      <c r="A4" s="70"/>
      <c r="B4" s="53" t="s">
        <v>52</v>
      </c>
      <c r="C4" s="25">
        <v>6806</v>
      </c>
      <c r="D4" s="26">
        <v>6806</v>
      </c>
      <c r="E4" s="25">
        <v>6260</v>
      </c>
      <c r="F4" s="26">
        <v>5460</v>
      </c>
      <c r="G4" s="25">
        <v>5060</v>
      </c>
      <c r="H4" s="26">
        <v>4660</v>
      </c>
      <c r="I4" s="25">
        <v>4660</v>
      </c>
      <c r="J4" s="26">
        <v>4660</v>
      </c>
      <c r="K4" s="25">
        <v>4660</v>
      </c>
      <c r="L4" s="26">
        <v>4660</v>
      </c>
      <c r="M4" s="25">
        <v>4660</v>
      </c>
      <c r="N4" s="26">
        <v>4660</v>
      </c>
      <c r="O4" s="25">
        <v>4660</v>
      </c>
      <c r="P4" s="26">
        <v>4660</v>
      </c>
      <c r="Q4" s="25">
        <v>4660</v>
      </c>
      <c r="R4" s="26">
        <v>4660</v>
      </c>
      <c r="S4" s="25">
        <v>4660</v>
      </c>
      <c r="T4" s="26">
        <v>4660</v>
      </c>
      <c r="U4" s="25">
        <v>4660</v>
      </c>
      <c r="V4" s="26">
        <v>4660</v>
      </c>
      <c r="X4" s="17"/>
    </row>
    <row r="5" spans="1:45" s="18" customFormat="1" ht="16.5" customHeight="1" thickBot="1" x14ac:dyDescent="0.25">
      <c r="A5" s="70"/>
      <c r="B5" s="53" t="s">
        <v>20</v>
      </c>
      <c r="C5" s="25">
        <v>7568.5</v>
      </c>
      <c r="D5" s="26">
        <v>7568.5</v>
      </c>
      <c r="E5" s="25">
        <v>7568.5</v>
      </c>
      <c r="F5" s="26">
        <v>7568.5</v>
      </c>
      <c r="G5" s="25">
        <v>7568.5</v>
      </c>
      <c r="H5" s="26">
        <v>7568.5</v>
      </c>
      <c r="I5" s="25">
        <v>7568.5</v>
      </c>
      <c r="J5" s="26">
        <v>7568.5</v>
      </c>
      <c r="K5" s="25">
        <v>7568.5</v>
      </c>
      <c r="L5" s="26">
        <v>7568.5</v>
      </c>
      <c r="M5" s="25">
        <v>7568.5</v>
      </c>
      <c r="N5" s="26">
        <v>7568.5</v>
      </c>
      <c r="O5" s="25">
        <v>7568.5</v>
      </c>
      <c r="P5" s="26">
        <v>7568.5</v>
      </c>
      <c r="Q5" s="25">
        <v>7568.5</v>
      </c>
      <c r="R5" s="26">
        <v>7568.5</v>
      </c>
      <c r="S5" s="25">
        <v>7568.5</v>
      </c>
      <c r="T5" s="26">
        <v>7568.5</v>
      </c>
      <c r="U5" s="25">
        <v>7568.5</v>
      </c>
      <c r="V5" s="26">
        <v>7568.5</v>
      </c>
      <c r="X5" s="17"/>
    </row>
    <row r="6" spans="1:45" s="18" customFormat="1" ht="16.5" customHeight="1" thickBot="1" x14ac:dyDescent="0.25">
      <c r="A6" s="70"/>
      <c r="B6" s="53" t="s">
        <v>53</v>
      </c>
      <c r="C6" s="25">
        <v>694</v>
      </c>
      <c r="D6" s="26">
        <v>694</v>
      </c>
      <c r="E6" s="25">
        <v>694</v>
      </c>
      <c r="F6" s="26">
        <v>660</v>
      </c>
      <c r="G6" s="25">
        <v>660</v>
      </c>
      <c r="H6" s="26">
        <v>660</v>
      </c>
      <c r="I6" s="25">
        <v>660</v>
      </c>
      <c r="J6" s="26">
        <v>660</v>
      </c>
      <c r="K6" s="25">
        <v>660</v>
      </c>
      <c r="L6" s="26">
        <v>660</v>
      </c>
      <c r="M6" s="25">
        <v>660</v>
      </c>
      <c r="N6" s="26">
        <v>597</v>
      </c>
      <c r="O6" s="25">
        <v>597</v>
      </c>
      <c r="P6" s="26">
        <v>597</v>
      </c>
      <c r="Q6" s="25">
        <v>597</v>
      </c>
      <c r="R6" s="26">
        <v>597</v>
      </c>
      <c r="S6" s="25">
        <v>597</v>
      </c>
      <c r="T6" s="26">
        <v>597</v>
      </c>
      <c r="U6" s="25">
        <v>597</v>
      </c>
      <c r="V6" s="26">
        <v>597</v>
      </c>
      <c r="X6" s="17"/>
    </row>
    <row r="7" spans="1:45" s="18" customFormat="1" ht="16.5" customHeight="1" thickBot="1" x14ac:dyDescent="0.25">
      <c r="A7" s="70"/>
      <c r="B7" s="53" t="s">
        <v>54</v>
      </c>
      <c r="C7" s="25">
        <v>9863.5</v>
      </c>
      <c r="D7" s="26">
        <v>9863.5</v>
      </c>
      <c r="E7" s="25">
        <v>9263.5</v>
      </c>
      <c r="F7" s="26">
        <v>9092.6</v>
      </c>
      <c r="G7" s="25">
        <v>9092.6</v>
      </c>
      <c r="H7" s="26">
        <v>9144.9062320000012</v>
      </c>
      <c r="I7" s="25">
        <v>9144.9062320000012</v>
      </c>
      <c r="J7" s="26">
        <v>9144.9062320000012</v>
      </c>
      <c r="K7" s="25">
        <v>9064.9062320000012</v>
      </c>
      <c r="L7" s="26">
        <v>9064.9062320000012</v>
      </c>
      <c r="M7" s="25">
        <v>9064.9062320000012</v>
      </c>
      <c r="N7" s="26">
        <v>9356.8729700000004</v>
      </c>
      <c r="O7" s="25">
        <v>9708.1606400000001</v>
      </c>
      <c r="P7" s="26">
        <v>9708.1606400000001</v>
      </c>
      <c r="Q7" s="25">
        <v>9708.1606400000001</v>
      </c>
      <c r="R7" s="26">
        <v>9708.1606400000001</v>
      </c>
      <c r="S7" s="25">
        <v>9708.1606400000001</v>
      </c>
      <c r="T7" s="26">
        <v>10543.811927000001</v>
      </c>
      <c r="U7" s="25">
        <v>10543.811927000001</v>
      </c>
      <c r="V7" s="26">
        <v>10485.811927000001</v>
      </c>
      <c r="X7" s="17"/>
    </row>
    <row r="8" spans="1:45" s="18" customFormat="1" ht="16.5" customHeight="1" thickBot="1" x14ac:dyDescent="0.25">
      <c r="A8" s="70"/>
      <c r="B8" s="53" t="s">
        <v>132</v>
      </c>
      <c r="C8" s="25">
        <v>109</v>
      </c>
      <c r="D8" s="26">
        <v>211</v>
      </c>
      <c r="E8" s="25">
        <v>211</v>
      </c>
      <c r="F8" s="26">
        <v>211</v>
      </c>
      <c r="G8" s="25">
        <v>211</v>
      </c>
      <c r="H8" s="26">
        <v>211</v>
      </c>
      <c r="I8" s="25">
        <v>211</v>
      </c>
      <c r="J8" s="26">
        <v>211</v>
      </c>
      <c r="K8" s="25">
        <v>211</v>
      </c>
      <c r="L8" s="26">
        <v>211</v>
      </c>
      <c r="M8" s="25">
        <v>211</v>
      </c>
      <c r="N8" s="26">
        <v>211</v>
      </c>
      <c r="O8" s="25">
        <v>211</v>
      </c>
      <c r="P8" s="26">
        <v>211</v>
      </c>
      <c r="Q8" s="25">
        <v>211</v>
      </c>
      <c r="R8" s="26">
        <v>211</v>
      </c>
      <c r="S8" s="25">
        <v>211</v>
      </c>
      <c r="T8" s="26">
        <v>211</v>
      </c>
      <c r="U8" s="25">
        <v>211</v>
      </c>
      <c r="V8" s="26">
        <v>211</v>
      </c>
      <c r="X8" s="17"/>
    </row>
    <row r="9" spans="1:45" s="18" customFormat="1" ht="16.5" customHeight="1" thickBot="1" x14ac:dyDescent="0.25">
      <c r="A9" s="70"/>
      <c r="B9" s="53" t="s">
        <v>21</v>
      </c>
      <c r="C9" s="25">
        <v>3583.4900000000002</v>
      </c>
      <c r="D9" s="26">
        <v>3583.4900000000002</v>
      </c>
      <c r="E9" s="25">
        <v>3823.4900000000007</v>
      </c>
      <c r="F9" s="26">
        <v>6259.9769484300004</v>
      </c>
      <c r="G9" s="25">
        <v>7580.5900295200008</v>
      </c>
      <c r="H9" s="26">
        <v>7580.5900295200008</v>
      </c>
      <c r="I9" s="25">
        <v>7580.5900295200008</v>
      </c>
      <c r="J9" s="26">
        <v>7580.5900295200008</v>
      </c>
      <c r="K9" s="25">
        <v>7580.5900295200008</v>
      </c>
      <c r="L9" s="26">
        <v>7580.5900295200008</v>
      </c>
      <c r="M9" s="25">
        <v>7580.5900295200008</v>
      </c>
      <c r="N9" s="26">
        <v>7580.5900295200008</v>
      </c>
      <c r="O9" s="25">
        <v>7580.5900295200008</v>
      </c>
      <c r="P9" s="26">
        <v>7580.5900295200008</v>
      </c>
      <c r="Q9" s="25">
        <v>7580.5900295200008</v>
      </c>
      <c r="R9" s="26">
        <v>7580.5900295200008</v>
      </c>
      <c r="S9" s="25">
        <v>7580.5900295200008</v>
      </c>
      <c r="T9" s="26">
        <v>7580.5900295200008</v>
      </c>
      <c r="U9" s="25">
        <v>7580.5900295200008</v>
      </c>
      <c r="V9" s="26">
        <v>7580.5900295200008</v>
      </c>
      <c r="X9" s="17"/>
    </row>
    <row r="10" spans="1:45" s="18" customFormat="1" ht="16.5" customHeight="1" thickBot="1" x14ac:dyDescent="0.25">
      <c r="A10" s="70"/>
      <c r="B10" s="53" t="s">
        <v>56</v>
      </c>
      <c r="C10" s="25">
        <v>0</v>
      </c>
      <c r="D10" s="26">
        <v>0</v>
      </c>
      <c r="E10" s="25">
        <v>0</v>
      </c>
      <c r="F10" s="26">
        <v>25</v>
      </c>
      <c r="G10" s="25">
        <v>25</v>
      </c>
      <c r="H10" s="26">
        <v>100</v>
      </c>
      <c r="I10" s="25">
        <v>100</v>
      </c>
      <c r="J10" s="26">
        <v>100</v>
      </c>
      <c r="K10" s="25">
        <v>100</v>
      </c>
      <c r="L10" s="26">
        <v>100</v>
      </c>
      <c r="M10" s="25">
        <v>100</v>
      </c>
      <c r="N10" s="26">
        <v>100</v>
      </c>
      <c r="O10" s="25">
        <v>100</v>
      </c>
      <c r="P10" s="26">
        <v>100</v>
      </c>
      <c r="Q10" s="25">
        <v>100</v>
      </c>
      <c r="R10" s="26">
        <v>100</v>
      </c>
      <c r="S10" s="25">
        <v>100</v>
      </c>
      <c r="T10" s="26">
        <v>100</v>
      </c>
      <c r="U10" s="25">
        <v>100</v>
      </c>
      <c r="V10" s="26">
        <v>100</v>
      </c>
      <c r="X10" s="17"/>
    </row>
    <row r="11" spans="1:45" s="18" customFormat="1" ht="16.5" customHeight="1" thickBot="1" x14ac:dyDescent="0.25">
      <c r="A11" s="70"/>
      <c r="B11" s="53" t="s">
        <v>133</v>
      </c>
      <c r="C11" s="25">
        <v>5854.1835174156595</v>
      </c>
      <c r="D11" s="26">
        <v>7494.6626441293647</v>
      </c>
      <c r="E11" s="25">
        <v>9148.1947638973397</v>
      </c>
      <c r="F11" s="26">
        <v>10815.334515166214</v>
      </c>
      <c r="G11" s="25">
        <v>12496.350755137782</v>
      </c>
      <c r="H11" s="26">
        <v>14191.428377254728</v>
      </c>
      <c r="I11" s="25">
        <v>15900.304875205053</v>
      </c>
      <c r="J11" s="26">
        <v>17617.669127331323</v>
      </c>
      <c r="K11" s="25">
        <v>19331.794931538283</v>
      </c>
      <c r="L11" s="26">
        <v>21046.94874242926</v>
      </c>
      <c r="M11" s="25">
        <v>22552.652412697738</v>
      </c>
      <c r="N11" s="26">
        <v>24029.481850879954</v>
      </c>
      <c r="O11" s="25">
        <v>25464.533341764167</v>
      </c>
      <c r="P11" s="26">
        <v>26844.290107147401</v>
      </c>
      <c r="Q11" s="25">
        <v>28155.331489787182</v>
      </c>
      <c r="R11" s="26">
        <v>29385.722158628036</v>
      </c>
      <c r="S11" s="25">
        <v>30526.538100810376</v>
      </c>
      <c r="T11" s="26">
        <v>31569.643117827753</v>
      </c>
      <c r="U11" s="25">
        <v>32506.099684760127</v>
      </c>
      <c r="V11" s="26">
        <v>33329.050072630511</v>
      </c>
      <c r="X11" s="17"/>
    </row>
    <row r="12" spans="1:45" s="18" customFormat="1" ht="16.5" customHeight="1" thickBot="1" x14ac:dyDescent="0.25">
      <c r="A12" s="70"/>
      <c r="B12" s="53" t="s">
        <v>57</v>
      </c>
      <c r="C12" s="25">
        <v>502.91800000000001</v>
      </c>
      <c r="D12" s="26">
        <v>1016.802</v>
      </c>
      <c r="E12" s="25">
        <v>1529.8786</v>
      </c>
      <c r="F12" s="26">
        <v>2037.6281000000001</v>
      </c>
      <c r="G12" s="25">
        <v>2542.8100999999997</v>
      </c>
      <c r="H12" s="26">
        <v>3045.3256999999999</v>
      </c>
      <c r="I12" s="25">
        <v>3553.3021000000003</v>
      </c>
      <c r="J12" s="26">
        <v>4075.4985999999999</v>
      </c>
      <c r="K12" s="25">
        <v>4608.6147999999994</v>
      </c>
      <c r="L12" s="26">
        <v>5154.1522999999997</v>
      </c>
      <c r="M12" s="25">
        <v>5706.4679999999998</v>
      </c>
      <c r="N12" s="26">
        <v>6272.4800000000005</v>
      </c>
      <c r="O12" s="25">
        <v>6849.6038999999992</v>
      </c>
      <c r="P12" s="26">
        <v>7440.6316000000015</v>
      </c>
      <c r="Q12" s="25">
        <v>8041.7300999999998</v>
      </c>
      <c r="R12" s="26">
        <v>8649.916299999999</v>
      </c>
      <c r="S12" s="25">
        <v>9269.4331999999995</v>
      </c>
      <c r="T12" s="26">
        <v>9896.2770999999993</v>
      </c>
      <c r="U12" s="25">
        <v>10535.5689</v>
      </c>
      <c r="V12" s="26">
        <v>11187.544100000001</v>
      </c>
      <c r="X12" s="17"/>
    </row>
    <row r="13" spans="1:45" s="18" customFormat="1" ht="16.5" customHeight="1" thickBot="1" x14ac:dyDescent="0.25">
      <c r="A13" s="70"/>
      <c r="B13" s="53" t="s">
        <v>55</v>
      </c>
      <c r="C13" s="55">
        <v>53407.591517415654</v>
      </c>
      <c r="D13" s="56">
        <v>55663.954644129364</v>
      </c>
      <c r="E13" s="55">
        <v>56924.563363897338</v>
      </c>
      <c r="F13" s="56">
        <v>59236.039563596212</v>
      </c>
      <c r="G13" s="55">
        <v>62342.85088465779</v>
      </c>
      <c r="H13" s="56">
        <v>63147.750338774735</v>
      </c>
      <c r="I13" s="55">
        <v>65364.603236725059</v>
      </c>
      <c r="J13" s="56">
        <v>65604.163988851331</v>
      </c>
      <c r="K13" s="55">
        <v>67771.405993058288</v>
      </c>
      <c r="L13" s="56">
        <v>70032.097303949267</v>
      </c>
      <c r="M13" s="55">
        <v>71040.116674217745</v>
      </c>
      <c r="N13" s="56">
        <v>73311.924850399941</v>
      </c>
      <c r="O13" s="55">
        <v>75675.387911284168</v>
      </c>
      <c r="P13" s="56">
        <v>77646.172376667411</v>
      </c>
      <c r="Q13" s="55">
        <v>79558.312259307175</v>
      </c>
      <c r="R13" s="56">
        <v>81396.889128148032</v>
      </c>
      <c r="S13" s="55">
        <v>83157.221970330371</v>
      </c>
      <c r="T13" s="56">
        <v>85662.822174347762</v>
      </c>
      <c r="U13" s="55">
        <v>87238.570541280133</v>
      </c>
      <c r="V13" s="56">
        <v>88655.496129150502</v>
      </c>
      <c r="AQ13" s="19"/>
      <c r="AR13" s="19"/>
      <c r="AS13" s="19"/>
    </row>
    <row r="14" spans="1:45" s="18" customFormat="1" ht="16.5" customHeight="1" x14ac:dyDescent="0.2">
      <c r="A14" s="13"/>
      <c r="B14" s="13"/>
      <c r="C14" s="17"/>
      <c r="D14" s="17"/>
      <c r="E14" s="17"/>
      <c r="F14" s="17"/>
      <c r="G14" s="17"/>
      <c r="H14" s="17"/>
      <c r="I14" s="17"/>
      <c r="J14" s="17"/>
      <c r="AP14" s="19"/>
      <c r="AQ14" s="19"/>
      <c r="AR14" s="19"/>
    </row>
    <row r="15" spans="1:45" s="18" customFormat="1" ht="16.5" customHeight="1" x14ac:dyDescent="0.2">
      <c r="A15" s="13"/>
      <c r="B15" s="13"/>
      <c r="AP15" s="19"/>
      <c r="AQ15" s="19"/>
      <c r="AR15" s="19"/>
    </row>
    <row r="16" spans="1:45" s="18" customFormat="1" ht="16.5" customHeight="1" thickBot="1" x14ac:dyDescent="0.25">
      <c r="A16" s="13"/>
      <c r="B16" s="13"/>
      <c r="C16" s="13"/>
      <c r="D16" s="13"/>
      <c r="E16" s="13"/>
      <c r="F16" s="13"/>
      <c r="G16" s="13"/>
      <c r="H16" s="13"/>
      <c r="I16" s="13"/>
      <c r="J16" s="13"/>
      <c r="K16" s="13"/>
      <c r="L16" s="13"/>
      <c r="M16" s="13"/>
      <c r="N16" s="13"/>
      <c r="O16" s="13"/>
      <c r="P16" s="13"/>
      <c r="Q16" s="13"/>
      <c r="R16" s="13"/>
      <c r="S16" s="13"/>
      <c r="T16" s="13"/>
      <c r="U16" s="13"/>
      <c r="V16" s="13"/>
      <c r="AP16" s="19"/>
      <c r="AQ16" s="19"/>
      <c r="AR16" s="19"/>
    </row>
    <row r="17" spans="1:22" ht="16.5" customHeight="1" thickBot="1" x14ac:dyDescent="0.25">
      <c r="A17" s="24" t="s">
        <v>38</v>
      </c>
      <c r="B17" s="24" t="s">
        <v>23</v>
      </c>
      <c r="C17" s="12" t="s">
        <v>0</v>
      </c>
      <c r="D17" s="12" t="s">
        <v>1</v>
      </c>
      <c r="E17" s="12" t="s">
        <v>2</v>
      </c>
      <c r="F17" s="12" t="s">
        <v>3</v>
      </c>
      <c r="G17" s="12" t="s">
        <v>4</v>
      </c>
      <c r="H17" s="12" t="s">
        <v>5</v>
      </c>
      <c r="I17" s="12" t="s">
        <v>6</v>
      </c>
      <c r="J17" s="12" t="s">
        <v>7</v>
      </c>
      <c r="K17" s="12" t="s">
        <v>8</v>
      </c>
      <c r="L17" s="12" t="s">
        <v>9</v>
      </c>
      <c r="M17" s="12" t="s">
        <v>10</v>
      </c>
      <c r="N17" s="12" t="s">
        <v>11</v>
      </c>
      <c r="O17" s="12" t="s">
        <v>12</v>
      </c>
      <c r="P17" s="12" t="s">
        <v>13</v>
      </c>
      <c r="Q17" s="12" t="s">
        <v>14</v>
      </c>
      <c r="R17" s="12" t="s">
        <v>15</v>
      </c>
      <c r="S17" s="12" t="s">
        <v>16</v>
      </c>
      <c r="T17" s="12" t="s">
        <v>17</v>
      </c>
      <c r="U17" s="12" t="s">
        <v>18</v>
      </c>
      <c r="V17" s="12" t="s">
        <v>19</v>
      </c>
    </row>
    <row r="18" spans="1:22" ht="16.5" customHeight="1" thickBot="1" x14ac:dyDescent="0.25">
      <c r="A18" s="69" t="s">
        <v>39</v>
      </c>
      <c r="B18" s="49" t="s">
        <v>51</v>
      </c>
      <c r="C18" s="25">
        <v>10240</v>
      </c>
      <c r="D18" s="25">
        <v>10240</v>
      </c>
      <c r="E18" s="25">
        <v>10240</v>
      </c>
      <c r="F18" s="25">
        <v>8920</v>
      </c>
      <c r="G18" s="25">
        <v>8920</v>
      </c>
      <c r="H18" s="25">
        <v>8920</v>
      </c>
      <c r="I18" s="25">
        <v>8920</v>
      </c>
      <c r="J18" s="25">
        <v>6920</v>
      </c>
      <c r="K18" s="25">
        <v>6920</v>
      </c>
      <c r="L18" s="25">
        <v>6920</v>
      </c>
      <c r="M18" s="25">
        <v>6920</v>
      </c>
      <c r="N18" s="25">
        <v>6920</v>
      </c>
      <c r="O18" s="25">
        <v>6920</v>
      </c>
      <c r="P18" s="25">
        <v>6920</v>
      </c>
      <c r="Q18" s="25">
        <v>6920</v>
      </c>
      <c r="R18" s="25">
        <v>6920</v>
      </c>
      <c r="S18" s="25">
        <v>6920</v>
      </c>
      <c r="T18" s="25">
        <v>6920</v>
      </c>
      <c r="U18" s="25">
        <v>6920</v>
      </c>
      <c r="V18" s="25">
        <v>6920</v>
      </c>
    </row>
    <row r="19" spans="1:22" ht="16.5" customHeight="1" thickBot="1" x14ac:dyDescent="0.25">
      <c r="A19" s="70"/>
      <c r="B19" s="49" t="s">
        <v>52</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c r="T19" s="25">
        <v>0</v>
      </c>
      <c r="U19" s="25">
        <v>0</v>
      </c>
      <c r="V19" s="25">
        <v>0</v>
      </c>
    </row>
    <row r="20" spans="1:22" ht="16.5" customHeight="1" thickBot="1" x14ac:dyDescent="0.25">
      <c r="A20" s="70"/>
      <c r="B20" s="49" t="s">
        <v>20</v>
      </c>
      <c r="C20" s="25">
        <v>2525</v>
      </c>
      <c r="D20" s="25">
        <v>2525</v>
      </c>
      <c r="E20" s="25">
        <v>2525</v>
      </c>
      <c r="F20" s="25">
        <v>2525</v>
      </c>
      <c r="G20" s="25">
        <v>2525</v>
      </c>
      <c r="H20" s="25">
        <v>2525</v>
      </c>
      <c r="I20" s="25">
        <v>2525</v>
      </c>
      <c r="J20" s="25">
        <v>2525</v>
      </c>
      <c r="K20" s="25">
        <v>2525</v>
      </c>
      <c r="L20" s="25">
        <v>2525</v>
      </c>
      <c r="M20" s="25">
        <v>2525</v>
      </c>
      <c r="N20" s="25">
        <v>2525</v>
      </c>
      <c r="O20" s="25">
        <v>2525</v>
      </c>
      <c r="P20" s="25">
        <v>2525</v>
      </c>
      <c r="Q20" s="25">
        <v>2525</v>
      </c>
      <c r="R20" s="25">
        <v>2525</v>
      </c>
      <c r="S20" s="25">
        <v>2525</v>
      </c>
      <c r="T20" s="25">
        <v>2525</v>
      </c>
      <c r="U20" s="25">
        <v>2525</v>
      </c>
      <c r="V20" s="25">
        <v>2525</v>
      </c>
    </row>
    <row r="21" spans="1:22" ht="16.5" customHeight="1" thickBot="1" x14ac:dyDescent="0.25">
      <c r="A21" s="70"/>
      <c r="B21" s="49" t="s">
        <v>53</v>
      </c>
      <c r="C21" s="25">
        <v>50</v>
      </c>
      <c r="D21" s="25">
        <v>50</v>
      </c>
      <c r="E21" s="25">
        <v>50</v>
      </c>
      <c r="F21" s="25">
        <v>50</v>
      </c>
      <c r="G21" s="25">
        <v>50</v>
      </c>
      <c r="H21" s="25">
        <v>50</v>
      </c>
      <c r="I21" s="25">
        <v>50</v>
      </c>
      <c r="J21" s="25">
        <v>50</v>
      </c>
      <c r="K21" s="25">
        <v>50</v>
      </c>
      <c r="L21" s="25">
        <v>50</v>
      </c>
      <c r="M21" s="25">
        <v>50</v>
      </c>
      <c r="N21" s="25">
        <v>50</v>
      </c>
      <c r="O21" s="25">
        <v>50</v>
      </c>
      <c r="P21" s="25">
        <v>50</v>
      </c>
      <c r="Q21" s="25">
        <v>50</v>
      </c>
      <c r="R21" s="25">
        <v>50</v>
      </c>
      <c r="S21" s="25">
        <v>50</v>
      </c>
      <c r="T21" s="25">
        <v>50</v>
      </c>
      <c r="U21" s="25">
        <v>50</v>
      </c>
      <c r="V21" s="25">
        <v>50</v>
      </c>
    </row>
    <row r="22" spans="1:22" ht="16.5" customHeight="1" thickBot="1" x14ac:dyDescent="0.25">
      <c r="A22" s="70"/>
      <c r="B22" s="49" t="s">
        <v>54</v>
      </c>
      <c r="C22" s="25">
        <v>1978.8999999999999</v>
      </c>
      <c r="D22" s="25">
        <v>1978.8999999999999</v>
      </c>
      <c r="E22" s="25">
        <v>1978.8999999999999</v>
      </c>
      <c r="F22" s="25">
        <v>1808</v>
      </c>
      <c r="G22" s="25">
        <v>1808</v>
      </c>
      <c r="H22" s="25">
        <v>1808</v>
      </c>
      <c r="I22" s="25">
        <v>1808</v>
      </c>
      <c r="J22" s="25">
        <v>1808</v>
      </c>
      <c r="K22" s="25">
        <v>1808</v>
      </c>
      <c r="L22" s="25">
        <v>1808</v>
      </c>
      <c r="M22" s="25">
        <v>1808</v>
      </c>
      <c r="N22" s="25">
        <v>1808</v>
      </c>
      <c r="O22" s="25">
        <v>1808</v>
      </c>
      <c r="P22" s="25">
        <v>1808</v>
      </c>
      <c r="Q22" s="25">
        <v>1808</v>
      </c>
      <c r="R22" s="25">
        <v>1808</v>
      </c>
      <c r="S22" s="25">
        <v>1808</v>
      </c>
      <c r="T22" s="25">
        <v>1868.3425970000001</v>
      </c>
      <c r="U22" s="25">
        <v>1868.3425970000001</v>
      </c>
      <c r="V22" s="25">
        <v>1868.3425970000001</v>
      </c>
    </row>
    <row r="23" spans="1:22" ht="16.5" customHeight="1" thickBot="1" x14ac:dyDescent="0.25">
      <c r="A23" s="70"/>
      <c r="B23" s="49" t="s">
        <v>141</v>
      </c>
      <c r="C23" s="25">
        <v>109</v>
      </c>
      <c r="D23" s="25">
        <v>211</v>
      </c>
      <c r="E23" s="25">
        <v>211</v>
      </c>
      <c r="F23" s="25">
        <v>211</v>
      </c>
      <c r="G23" s="25">
        <v>211</v>
      </c>
      <c r="H23" s="25">
        <v>211</v>
      </c>
      <c r="I23" s="25">
        <v>211</v>
      </c>
      <c r="J23" s="25">
        <v>211</v>
      </c>
      <c r="K23" s="25">
        <v>211</v>
      </c>
      <c r="L23" s="25">
        <v>211</v>
      </c>
      <c r="M23" s="25">
        <v>211</v>
      </c>
      <c r="N23" s="25">
        <v>211</v>
      </c>
      <c r="O23" s="25">
        <v>211</v>
      </c>
      <c r="P23" s="25">
        <v>211</v>
      </c>
      <c r="Q23" s="25">
        <v>211</v>
      </c>
      <c r="R23" s="25">
        <v>211</v>
      </c>
      <c r="S23" s="25">
        <v>211</v>
      </c>
      <c r="T23" s="25">
        <v>211</v>
      </c>
      <c r="U23" s="25">
        <v>211</v>
      </c>
      <c r="V23" s="25">
        <v>211</v>
      </c>
    </row>
    <row r="24" spans="1:22" ht="16.5" customHeight="1" thickBot="1" x14ac:dyDescent="0.25">
      <c r="A24" s="70"/>
      <c r="B24" s="49" t="s">
        <v>21</v>
      </c>
      <c r="C24" s="25">
        <v>650.69999999999993</v>
      </c>
      <c r="D24" s="25">
        <v>650.69999999999993</v>
      </c>
      <c r="E24" s="25">
        <v>650.69999999999993</v>
      </c>
      <c r="F24" s="25">
        <v>1900.6999999999998</v>
      </c>
      <c r="G24" s="25">
        <v>2921.3130810899997</v>
      </c>
      <c r="H24" s="25">
        <v>2921.3130810899997</v>
      </c>
      <c r="I24" s="25">
        <v>2921.3130810899997</v>
      </c>
      <c r="J24" s="25">
        <v>2921.3130810899997</v>
      </c>
      <c r="K24" s="25">
        <v>2921.3130810899997</v>
      </c>
      <c r="L24" s="25">
        <v>2921.3130810899997</v>
      </c>
      <c r="M24" s="25">
        <v>2921.3130810899997</v>
      </c>
      <c r="N24" s="25">
        <v>2921.3130810899997</v>
      </c>
      <c r="O24" s="25">
        <v>2921.3130810899997</v>
      </c>
      <c r="P24" s="25">
        <v>2921.3130810899997</v>
      </c>
      <c r="Q24" s="25">
        <v>2921.3130810899997</v>
      </c>
      <c r="R24" s="25">
        <v>2921.3130810899997</v>
      </c>
      <c r="S24" s="25">
        <v>2921.3130810899997</v>
      </c>
      <c r="T24" s="25">
        <v>2921.3130810899997</v>
      </c>
      <c r="U24" s="25">
        <v>2921.3130810899997</v>
      </c>
      <c r="V24" s="25">
        <v>2921.3130810899997</v>
      </c>
    </row>
    <row r="25" spans="1:22" ht="16.5" customHeight="1" thickBot="1" x14ac:dyDescent="0.25">
      <c r="A25" s="70"/>
      <c r="B25" s="49" t="s">
        <v>56</v>
      </c>
      <c r="C25" s="25">
        <v>0</v>
      </c>
      <c r="D25" s="25">
        <v>0</v>
      </c>
      <c r="E25" s="25">
        <v>0</v>
      </c>
      <c r="F25" s="25">
        <v>0</v>
      </c>
      <c r="G25" s="25">
        <v>0</v>
      </c>
      <c r="H25" s="25">
        <v>0</v>
      </c>
      <c r="I25" s="25">
        <v>0</v>
      </c>
      <c r="J25" s="25">
        <v>0</v>
      </c>
      <c r="K25" s="25">
        <v>0</v>
      </c>
      <c r="L25" s="25">
        <v>0</v>
      </c>
      <c r="M25" s="25">
        <v>0</v>
      </c>
      <c r="N25" s="25">
        <v>0</v>
      </c>
      <c r="O25" s="25">
        <v>0</v>
      </c>
      <c r="P25" s="25">
        <v>0</v>
      </c>
      <c r="Q25" s="25">
        <v>0</v>
      </c>
      <c r="R25" s="25">
        <v>0</v>
      </c>
      <c r="S25" s="25">
        <v>0</v>
      </c>
      <c r="T25" s="25">
        <v>0</v>
      </c>
      <c r="U25" s="25">
        <v>0</v>
      </c>
      <c r="V25" s="25">
        <v>0</v>
      </c>
    </row>
    <row r="26" spans="1:22" ht="16.5" customHeight="1" thickBot="1" x14ac:dyDescent="0.25">
      <c r="A26" s="70"/>
      <c r="B26" s="49" t="s">
        <v>133</v>
      </c>
      <c r="C26" s="25">
        <v>1613.8783261962212</v>
      </c>
      <c r="D26" s="25">
        <v>2171.365634994148</v>
      </c>
      <c r="E26" s="25">
        <v>2732.650316795311</v>
      </c>
      <c r="F26" s="25">
        <v>3297.9002650198381</v>
      </c>
      <c r="G26" s="25">
        <v>3867.189582624891</v>
      </c>
      <c r="H26" s="25">
        <v>4440.5853495011934</v>
      </c>
      <c r="I26" s="25">
        <v>5017.9867280232529</v>
      </c>
      <c r="J26" s="25">
        <v>5599.3331216800798</v>
      </c>
      <c r="K26" s="25">
        <v>6184.8118570167098</v>
      </c>
      <c r="L26" s="25">
        <v>6774.5813343446998</v>
      </c>
      <c r="M26" s="25">
        <v>7260.6821786564205</v>
      </c>
      <c r="N26" s="25">
        <v>7739.4990643055698</v>
      </c>
      <c r="O26" s="25">
        <v>8206.6321417619802</v>
      </c>
      <c r="P26" s="25">
        <v>8657.6625534137711</v>
      </c>
      <c r="Q26" s="25">
        <v>9088.5572805693701</v>
      </c>
      <c r="R26" s="25">
        <v>9495.7677538109492</v>
      </c>
      <c r="S26" s="25">
        <v>9876.8030916053394</v>
      </c>
      <c r="T26" s="25">
        <v>10229.453068959159</v>
      </c>
      <c r="U26" s="25">
        <v>10551.030904406121</v>
      </c>
      <c r="V26" s="25">
        <v>10839.605448484361</v>
      </c>
    </row>
    <row r="27" spans="1:22" ht="16.5" customHeight="1" thickBot="1" x14ac:dyDescent="0.25">
      <c r="A27" s="70"/>
      <c r="B27" s="49" t="s">
        <v>57</v>
      </c>
      <c r="C27" s="25">
        <v>178.13660000000002</v>
      </c>
      <c r="D27" s="25">
        <v>358.39689999999996</v>
      </c>
      <c r="E27" s="25">
        <v>542.00109999999995</v>
      </c>
      <c r="F27" s="25">
        <v>720.32420000000002</v>
      </c>
      <c r="G27" s="25">
        <v>894.90840000000003</v>
      </c>
      <c r="H27" s="25">
        <v>1069.5859</v>
      </c>
      <c r="I27" s="25">
        <v>1247.9294</v>
      </c>
      <c r="J27" s="25">
        <v>1430.0061999999998</v>
      </c>
      <c r="K27" s="25">
        <v>1615.9216000000001</v>
      </c>
      <c r="L27" s="25">
        <v>1805.8094999999998</v>
      </c>
      <c r="M27" s="25">
        <v>1999.5659000000001</v>
      </c>
      <c r="N27" s="25">
        <v>2196.8391999999999</v>
      </c>
      <c r="O27" s="25">
        <v>2397.8233</v>
      </c>
      <c r="P27" s="25">
        <v>2602.3242</v>
      </c>
      <c r="Q27" s="25">
        <v>2810.7274000000002</v>
      </c>
      <c r="R27" s="25">
        <v>3016.9748</v>
      </c>
      <c r="S27" s="25">
        <v>3225.9598999999998</v>
      </c>
      <c r="T27" s="25">
        <v>3438.2091</v>
      </c>
      <c r="U27" s="25">
        <v>3653.7322999999997</v>
      </c>
      <c r="V27" s="25">
        <v>3872.7546000000002</v>
      </c>
    </row>
    <row r="28" spans="1:22" ht="16.5" customHeight="1" thickBot="1" x14ac:dyDescent="0.25">
      <c r="A28" s="69" t="s">
        <v>40</v>
      </c>
      <c r="B28" s="53" t="s">
        <v>51</v>
      </c>
      <c r="C28" s="50">
        <v>8186</v>
      </c>
      <c r="D28" s="50">
        <v>8186</v>
      </c>
      <c r="E28" s="50">
        <v>8186</v>
      </c>
      <c r="F28" s="50">
        <v>8186</v>
      </c>
      <c r="G28" s="50">
        <v>8186</v>
      </c>
      <c r="H28" s="50">
        <v>7066</v>
      </c>
      <c r="I28" s="50">
        <v>7066</v>
      </c>
      <c r="J28" s="50">
        <v>7066</v>
      </c>
      <c r="K28" s="50">
        <v>7066</v>
      </c>
      <c r="L28" s="50">
        <v>7066</v>
      </c>
      <c r="M28" s="50">
        <v>6016</v>
      </c>
      <c r="N28" s="50">
        <v>6016</v>
      </c>
      <c r="O28" s="50">
        <v>6016</v>
      </c>
      <c r="P28" s="50">
        <v>6016</v>
      </c>
      <c r="Q28" s="50">
        <v>6016</v>
      </c>
      <c r="R28" s="50">
        <v>6016</v>
      </c>
      <c r="S28" s="50">
        <v>6016</v>
      </c>
      <c r="T28" s="50">
        <v>6016</v>
      </c>
      <c r="U28" s="50">
        <v>6016</v>
      </c>
      <c r="V28" s="50">
        <v>6016</v>
      </c>
    </row>
    <row r="29" spans="1:22" ht="16.5" customHeight="1" thickBot="1" x14ac:dyDescent="0.25">
      <c r="A29" s="70"/>
      <c r="B29" s="53" t="s">
        <v>52</v>
      </c>
      <c r="C29" s="50">
        <v>0</v>
      </c>
      <c r="D29" s="50">
        <v>0</v>
      </c>
      <c r="E29" s="50">
        <v>0</v>
      </c>
      <c r="F29" s="50">
        <v>0</v>
      </c>
      <c r="G29" s="50">
        <v>0</v>
      </c>
      <c r="H29" s="50">
        <v>0</v>
      </c>
      <c r="I29" s="50">
        <v>0</v>
      </c>
      <c r="J29" s="50">
        <v>0</v>
      </c>
      <c r="K29" s="50">
        <v>0</v>
      </c>
      <c r="L29" s="50">
        <v>0</v>
      </c>
      <c r="M29" s="50">
        <v>0</v>
      </c>
      <c r="N29" s="50">
        <v>0</v>
      </c>
      <c r="O29" s="50">
        <v>0</v>
      </c>
      <c r="P29" s="50">
        <v>0</v>
      </c>
      <c r="Q29" s="50">
        <v>0</v>
      </c>
      <c r="R29" s="50">
        <v>0</v>
      </c>
      <c r="S29" s="50">
        <v>0</v>
      </c>
      <c r="T29" s="50">
        <v>0</v>
      </c>
      <c r="U29" s="50">
        <v>0</v>
      </c>
      <c r="V29" s="50">
        <v>0</v>
      </c>
    </row>
    <row r="30" spans="1:22" ht="16.5" customHeight="1" thickBot="1" x14ac:dyDescent="0.25">
      <c r="A30" s="70"/>
      <c r="B30" s="53" t="s">
        <v>20</v>
      </c>
      <c r="C30" s="50">
        <v>652.4</v>
      </c>
      <c r="D30" s="50">
        <v>652.4</v>
      </c>
      <c r="E30" s="50">
        <v>652.4</v>
      </c>
      <c r="F30" s="50">
        <v>652.4</v>
      </c>
      <c r="G30" s="50">
        <v>652.4</v>
      </c>
      <c r="H30" s="50">
        <v>652.4</v>
      </c>
      <c r="I30" s="50">
        <v>652.4</v>
      </c>
      <c r="J30" s="50">
        <v>652.4</v>
      </c>
      <c r="K30" s="50">
        <v>652.4</v>
      </c>
      <c r="L30" s="50">
        <v>652.4</v>
      </c>
      <c r="M30" s="50">
        <v>652.4</v>
      </c>
      <c r="N30" s="50">
        <v>652.4</v>
      </c>
      <c r="O30" s="50">
        <v>652.4</v>
      </c>
      <c r="P30" s="50">
        <v>652.4</v>
      </c>
      <c r="Q30" s="50">
        <v>652.4</v>
      </c>
      <c r="R30" s="50">
        <v>652.4</v>
      </c>
      <c r="S30" s="50">
        <v>652.4</v>
      </c>
      <c r="T30" s="50">
        <v>652.4</v>
      </c>
      <c r="U30" s="50">
        <v>652.4</v>
      </c>
      <c r="V30" s="50">
        <v>652.4</v>
      </c>
    </row>
    <row r="31" spans="1:22" ht="16.5" customHeight="1" thickBot="1" x14ac:dyDescent="0.25">
      <c r="A31" s="70"/>
      <c r="B31" s="53" t="s">
        <v>53</v>
      </c>
      <c r="C31" s="50">
        <v>457.5</v>
      </c>
      <c r="D31" s="50">
        <v>457.5</v>
      </c>
      <c r="E31" s="50">
        <v>457.5</v>
      </c>
      <c r="F31" s="50">
        <v>423.5</v>
      </c>
      <c r="G31" s="50">
        <v>423.5</v>
      </c>
      <c r="H31" s="50">
        <v>423.5</v>
      </c>
      <c r="I31" s="50">
        <v>423.5</v>
      </c>
      <c r="J31" s="50">
        <v>423.5</v>
      </c>
      <c r="K31" s="50">
        <v>423.5</v>
      </c>
      <c r="L31" s="50">
        <v>423.5</v>
      </c>
      <c r="M31" s="50">
        <v>423.5</v>
      </c>
      <c r="N31" s="50">
        <v>423.5</v>
      </c>
      <c r="O31" s="50">
        <v>423.5</v>
      </c>
      <c r="P31" s="50">
        <v>423.5</v>
      </c>
      <c r="Q31" s="50">
        <v>423.5</v>
      </c>
      <c r="R31" s="50">
        <v>423.5</v>
      </c>
      <c r="S31" s="50">
        <v>423.5</v>
      </c>
      <c r="T31" s="50">
        <v>423.5</v>
      </c>
      <c r="U31" s="50">
        <v>423.5</v>
      </c>
      <c r="V31" s="50">
        <v>423.5</v>
      </c>
    </row>
    <row r="32" spans="1:22" ht="16.5" customHeight="1" thickBot="1" x14ac:dyDescent="0.25">
      <c r="A32" s="70"/>
      <c r="B32" s="53" t="s">
        <v>54</v>
      </c>
      <c r="C32" s="50">
        <v>2608.3000000000002</v>
      </c>
      <c r="D32" s="50">
        <v>2608.3000000000002</v>
      </c>
      <c r="E32" s="50">
        <v>2608.3000000000002</v>
      </c>
      <c r="F32" s="50">
        <v>2608.3000000000002</v>
      </c>
      <c r="G32" s="50">
        <v>2608.3000000000002</v>
      </c>
      <c r="H32" s="50">
        <v>2571.3000000000002</v>
      </c>
      <c r="I32" s="50">
        <v>2571.3000000000002</v>
      </c>
      <c r="J32" s="50">
        <v>2571.3000000000002</v>
      </c>
      <c r="K32" s="50">
        <v>2491.3000000000002</v>
      </c>
      <c r="L32" s="50">
        <v>2491.3000000000002</v>
      </c>
      <c r="M32" s="50">
        <v>2491.3000000000002</v>
      </c>
      <c r="N32" s="50">
        <v>2491.3000000000002</v>
      </c>
      <c r="O32" s="50">
        <v>2491.3000000000002</v>
      </c>
      <c r="P32" s="50">
        <v>2491.3000000000002</v>
      </c>
      <c r="Q32" s="50">
        <v>2491.3000000000002</v>
      </c>
      <c r="R32" s="50">
        <v>2491.3000000000002</v>
      </c>
      <c r="S32" s="50">
        <v>2491.3000000000002</v>
      </c>
      <c r="T32" s="50">
        <v>2491.3000000000002</v>
      </c>
      <c r="U32" s="50">
        <v>2491.3000000000002</v>
      </c>
      <c r="V32" s="50">
        <v>2491.3000000000002</v>
      </c>
    </row>
    <row r="33" spans="1:22" ht="16.5" customHeight="1" thickBot="1" x14ac:dyDescent="0.25">
      <c r="A33" s="70"/>
      <c r="B33" s="53" t="s">
        <v>141</v>
      </c>
      <c r="C33" s="50">
        <v>0</v>
      </c>
      <c r="D33" s="50">
        <v>0</v>
      </c>
      <c r="E33" s="50">
        <v>0</v>
      </c>
      <c r="F33" s="50">
        <v>0</v>
      </c>
      <c r="G33" s="50">
        <v>0</v>
      </c>
      <c r="H33" s="50">
        <v>0</v>
      </c>
      <c r="I33" s="50">
        <v>0</v>
      </c>
      <c r="J33" s="50">
        <v>0</v>
      </c>
      <c r="K33" s="50">
        <v>0</v>
      </c>
      <c r="L33" s="50">
        <v>0</v>
      </c>
      <c r="M33" s="50">
        <v>0</v>
      </c>
      <c r="N33" s="50">
        <v>0</v>
      </c>
      <c r="O33" s="50">
        <v>0</v>
      </c>
      <c r="P33" s="50">
        <v>0</v>
      </c>
      <c r="Q33" s="50">
        <v>0</v>
      </c>
      <c r="R33" s="50">
        <v>0</v>
      </c>
      <c r="S33" s="50">
        <v>0</v>
      </c>
      <c r="T33" s="50">
        <v>0</v>
      </c>
      <c r="U33" s="50">
        <v>0</v>
      </c>
      <c r="V33" s="50">
        <v>0</v>
      </c>
    </row>
    <row r="34" spans="1:22" ht="16.5" customHeight="1" thickBot="1" x14ac:dyDescent="0.25">
      <c r="A34" s="70"/>
      <c r="B34" s="53" t="s">
        <v>21</v>
      </c>
      <c r="C34" s="50">
        <v>0</v>
      </c>
      <c r="D34" s="50">
        <v>0</v>
      </c>
      <c r="E34" s="50">
        <v>0</v>
      </c>
      <c r="F34" s="50">
        <v>200</v>
      </c>
      <c r="G34" s="50">
        <v>400</v>
      </c>
      <c r="H34" s="50">
        <v>400</v>
      </c>
      <c r="I34" s="50">
        <v>400</v>
      </c>
      <c r="J34" s="50">
        <v>400</v>
      </c>
      <c r="K34" s="50">
        <v>400</v>
      </c>
      <c r="L34" s="50">
        <v>400</v>
      </c>
      <c r="M34" s="50">
        <v>400</v>
      </c>
      <c r="N34" s="50">
        <v>400</v>
      </c>
      <c r="O34" s="50">
        <v>400</v>
      </c>
      <c r="P34" s="50">
        <v>400</v>
      </c>
      <c r="Q34" s="50">
        <v>400</v>
      </c>
      <c r="R34" s="50">
        <v>400</v>
      </c>
      <c r="S34" s="50">
        <v>400</v>
      </c>
      <c r="T34" s="50">
        <v>400</v>
      </c>
      <c r="U34" s="50">
        <v>400</v>
      </c>
      <c r="V34" s="50">
        <v>400</v>
      </c>
    </row>
    <row r="35" spans="1:22" ht="16.5" customHeight="1" thickBot="1" x14ac:dyDescent="0.25">
      <c r="A35" s="70"/>
      <c r="B35" s="53" t="s">
        <v>56</v>
      </c>
      <c r="C35" s="50">
        <v>0</v>
      </c>
      <c r="D35" s="50">
        <v>0</v>
      </c>
      <c r="E35" s="50">
        <v>0</v>
      </c>
      <c r="F35" s="50">
        <v>0</v>
      </c>
      <c r="G35" s="50">
        <v>0</v>
      </c>
      <c r="H35" s="50">
        <v>0</v>
      </c>
      <c r="I35" s="50">
        <v>0</v>
      </c>
      <c r="J35" s="50">
        <v>0</v>
      </c>
      <c r="K35" s="50">
        <v>0</v>
      </c>
      <c r="L35" s="50">
        <v>0</v>
      </c>
      <c r="M35" s="50">
        <v>0</v>
      </c>
      <c r="N35" s="50">
        <v>0</v>
      </c>
      <c r="O35" s="50">
        <v>0</v>
      </c>
      <c r="P35" s="50">
        <v>0</v>
      </c>
      <c r="Q35" s="50">
        <v>0</v>
      </c>
      <c r="R35" s="50">
        <v>0</v>
      </c>
      <c r="S35" s="50">
        <v>0</v>
      </c>
      <c r="T35" s="50">
        <v>0</v>
      </c>
      <c r="U35" s="50">
        <v>0</v>
      </c>
      <c r="V35" s="50">
        <v>0</v>
      </c>
    </row>
    <row r="36" spans="1:22" ht="16.5" customHeight="1" thickBot="1" x14ac:dyDescent="0.25">
      <c r="A36" s="70"/>
      <c r="B36" s="53" t="s">
        <v>133</v>
      </c>
      <c r="C36" s="50">
        <v>1897.9282867446009</v>
      </c>
      <c r="D36" s="50">
        <v>2275.7962847005879</v>
      </c>
      <c r="E36" s="50">
        <v>2657.1039894198361</v>
      </c>
      <c r="F36" s="50">
        <v>3041.9886266150452</v>
      </c>
      <c r="G36" s="50">
        <v>3430.4878532446401</v>
      </c>
      <c r="H36" s="50">
        <v>3822.6508501123171</v>
      </c>
      <c r="I36" s="50">
        <v>4218.4368253206821</v>
      </c>
      <c r="J36" s="50">
        <v>4617.8342195828391</v>
      </c>
      <c r="K36" s="50">
        <v>5020.9903478018596</v>
      </c>
      <c r="L36" s="50">
        <v>5428.0324424781929</v>
      </c>
      <c r="M36" s="50">
        <v>5840.9764244682165</v>
      </c>
      <c r="N36" s="50">
        <v>6249.8462136527205</v>
      </c>
      <c r="O36" s="50">
        <v>6650.83911643592</v>
      </c>
      <c r="P36" s="50">
        <v>7040.0431458780495</v>
      </c>
      <c r="Q36" s="50">
        <v>7413.8429489544405</v>
      </c>
      <c r="R36" s="50">
        <v>7769.01637384682</v>
      </c>
      <c r="S36" s="50">
        <v>8102.79362778018</v>
      </c>
      <c r="T36" s="50">
        <v>8412.6736008839998</v>
      </c>
      <c r="U36" s="50">
        <v>8695.9759978606198</v>
      </c>
      <c r="V36" s="50">
        <v>8950.4547051087702</v>
      </c>
    </row>
    <row r="37" spans="1:22" ht="16.5" customHeight="1" thickBot="1" x14ac:dyDescent="0.25">
      <c r="A37" s="70"/>
      <c r="B37" s="53" t="s">
        <v>57</v>
      </c>
      <c r="C37" s="50">
        <v>123.29459999999999</v>
      </c>
      <c r="D37" s="50">
        <v>251.75700000000001</v>
      </c>
      <c r="E37" s="50">
        <v>379.81060000000002</v>
      </c>
      <c r="F37" s="50">
        <v>506.54149999999998</v>
      </c>
      <c r="G37" s="50">
        <v>631.55309999999997</v>
      </c>
      <c r="H37" s="50">
        <v>753.49909999999988</v>
      </c>
      <c r="I37" s="50">
        <v>880.43849999999998</v>
      </c>
      <c r="J37" s="50">
        <v>1011.0550000000001</v>
      </c>
      <c r="K37" s="50">
        <v>1144.6473999999998</v>
      </c>
      <c r="L37" s="50">
        <v>1282.0219999999999</v>
      </c>
      <c r="M37" s="50">
        <v>1423.7879</v>
      </c>
      <c r="N37" s="50">
        <v>1569.4300999999998</v>
      </c>
      <c r="O37" s="50">
        <v>1717.7663999999997</v>
      </c>
      <c r="P37" s="50">
        <v>1870.4378000000002</v>
      </c>
      <c r="Q37" s="50">
        <v>2027.5360999999998</v>
      </c>
      <c r="R37" s="50">
        <v>2188.5311999999999</v>
      </c>
      <c r="S37" s="50">
        <v>2353.1127000000001</v>
      </c>
      <c r="T37" s="50">
        <v>2516.7991000000002</v>
      </c>
      <c r="U37" s="50">
        <v>2684.3611999999998</v>
      </c>
      <c r="V37" s="50">
        <v>2855.8218999999999</v>
      </c>
    </row>
    <row r="38" spans="1:22" ht="16.5" customHeight="1" thickBot="1" x14ac:dyDescent="0.25">
      <c r="A38" s="69" t="s">
        <v>42</v>
      </c>
      <c r="B38" s="49" t="s">
        <v>51</v>
      </c>
      <c r="C38" s="25">
        <v>0</v>
      </c>
      <c r="D38" s="25">
        <v>0</v>
      </c>
      <c r="E38" s="25">
        <v>0</v>
      </c>
      <c r="F38" s="25">
        <v>0</v>
      </c>
      <c r="G38" s="25">
        <v>0</v>
      </c>
      <c r="H38" s="25">
        <v>0</v>
      </c>
      <c r="I38" s="25">
        <v>0</v>
      </c>
      <c r="J38" s="25">
        <v>0</v>
      </c>
      <c r="K38" s="25">
        <v>0</v>
      </c>
      <c r="L38" s="25">
        <v>0</v>
      </c>
      <c r="M38" s="25">
        <v>0</v>
      </c>
      <c r="N38" s="25">
        <v>0</v>
      </c>
      <c r="O38" s="25">
        <v>0</v>
      </c>
      <c r="P38" s="25">
        <v>0</v>
      </c>
      <c r="Q38" s="25">
        <v>0</v>
      </c>
      <c r="R38" s="25">
        <v>0</v>
      </c>
      <c r="S38" s="25">
        <v>0</v>
      </c>
      <c r="T38" s="25">
        <v>0</v>
      </c>
      <c r="U38" s="25">
        <v>0</v>
      </c>
      <c r="V38" s="25">
        <v>0</v>
      </c>
    </row>
    <row r="39" spans="1:22" ht="16.5" customHeight="1" thickBot="1" x14ac:dyDescent="0.25">
      <c r="A39" s="70"/>
      <c r="B39" s="49" t="s">
        <v>52</v>
      </c>
      <c r="C39" s="25">
        <v>546</v>
      </c>
      <c r="D39" s="25">
        <v>546</v>
      </c>
      <c r="E39" s="25">
        <v>0</v>
      </c>
      <c r="F39" s="25">
        <v>0</v>
      </c>
      <c r="G39" s="25">
        <v>0</v>
      </c>
      <c r="H39" s="25">
        <v>0</v>
      </c>
      <c r="I39" s="25">
        <v>0</v>
      </c>
      <c r="J39" s="25">
        <v>0</v>
      </c>
      <c r="K39" s="25">
        <v>0</v>
      </c>
      <c r="L39" s="25">
        <v>0</v>
      </c>
      <c r="M39" s="25">
        <v>0</v>
      </c>
      <c r="N39" s="25">
        <v>0</v>
      </c>
      <c r="O39" s="25">
        <v>0</v>
      </c>
      <c r="P39" s="25">
        <v>0</v>
      </c>
      <c r="Q39" s="25">
        <v>0</v>
      </c>
      <c r="R39" s="25">
        <v>0</v>
      </c>
      <c r="S39" s="25">
        <v>0</v>
      </c>
      <c r="T39" s="25">
        <v>0</v>
      </c>
      <c r="U39" s="25">
        <v>0</v>
      </c>
      <c r="V39" s="25">
        <v>0</v>
      </c>
    </row>
    <row r="40" spans="1:22" ht="16.5" customHeight="1" thickBot="1" x14ac:dyDescent="0.25">
      <c r="A40" s="70"/>
      <c r="B40" s="49" t="s">
        <v>20</v>
      </c>
      <c r="C40" s="25">
        <v>0</v>
      </c>
      <c r="D40" s="25">
        <v>0</v>
      </c>
      <c r="E40" s="25">
        <v>0</v>
      </c>
      <c r="F40" s="25">
        <v>0</v>
      </c>
      <c r="G40" s="25">
        <v>0</v>
      </c>
      <c r="H40" s="25">
        <v>0</v>
      </c>
      <c r="I40" s="25">
        <v>0</v>
      </c>
      <c r="J40" s="25">
        <v>0</v>
      </c>
      <c r="K40" s="25">
        <v>0</v>
      </c>
      <c r="L40" s="25">
        <v>0</v>
      </c>
      <c r="M40" s="25">
        <v>0</v>
      </c>
      <c r="N40" s="25">
        <v>0</v>
      </c>
      <c r="O40" s="25">
        <v>0</v>
      </c>
      <c r="P40" s="25">
        <v>0</v>
      </c>
      <c r="Q40" s="25">
        <v>0</v>
      </c>
      <c r="R40" s="25">
        <v>0</v>
      </c>
      <c r="S40" s="25">
        <v>0</v>
      </c>
      <c r="T40" s="25">
        <v>0</v>
      </c>
      <c r="U40" s="25">
        <v>0</v>
      </c>
      <c r="V40" s="25">
        <v>0</v>
      </c>
    </row>
    <row r="41" spans="1:22" ht="16.5" customHeight="1" thickBot="1" x14ac:dyDescent="0.25">
      <c r="A41" s="70"/>
      <c r="B41" s="49" t="s">
        <v>53</v>
      </c>
      <c r="C41" s="25">
        <v>186.5</v>
      </c>
      <c r="D41" s="25">
        <v>186.5</v>
      </c>
      <c r="E41" s="25">
        <v>186.5</v>
      </c>
      <c r="F41" s="25">
        <v>186.5</v>
      </c>
      <c r="G41" s="25">
        <v>186.5</v>
      </c>
      <c r="H41" s="25">
        <v>186.5</v>
      </c>
      <c r="I41" s="25">
        <v>186.5</v>
      </c>
      <c r="J41" s="25">
        <v>186.5</v>
      </c>
      <c r="K41" s="25">
        <v>186.5</v>
      </c>
      <c r="L41" s="25">
        <v>186.5</v>
      </c>
      <c r="M41" s="25">
        <v>186.5</v>
      </c>
      <c r="N41" s="25">
        <v>123.5</v>
      </c>
      <c r="O41" s="25">
        <v>123.5</v>
      </c>
      <c r="P41" s="25">
        <v>123.5</v>
      </c>
      <c r="Q41" s="25">
        <v>123.5</v>
      </c>
      <c r="R41" s="25">
        <v>123.5</v>
      </c>
      <c r="S41" s="25">
        <v>123.5</v>
      </c>
      <c r="T41" s="25">
        <v>123.5</v>
      </c>
      <c r="U41" s="25">
        <v>123.5</v>
      </c>
      <c r="V41" s="25">
        <v>123.5</v>
      </c>
    </row>
    <row r="42" spans="1:22" ht="16.5" customHeight="1" thickBot="1" x14ac:dyDescent="0.25">
      <c r="A42" s="70"/>
      <c r="B42" s="49" t="s">
        <v>54</v>
      </c>
      <c r="C42" s="25">
        <v>2716.3</v>
      </c>
      <c r="D42" s="25">
        <v>2716.3</v>
      </c>
      <c r="E42" s="25">
        <v>2236.3000000000002</v>
      </c>
      <c r="F42" s="25">
        <v>2236.3000000000002</v>
      </c>
      <c r="G42" s="25">
        <v>2236.3000000000002</v>
      </c>
      <c r="H42" s="25">
        <v>2236.3000000000002</v>
      </c>
      <c r="I42" s="25">
        <v>2236.3000000000002</v>
      </c>
      <c r="J42" s="25">
        <v>2236.3000000000002</v>
      </c>
      <c r="K42" s="25">
        <v>2236.3000000000002</v>
      </c>
      <c r="L42" s="25">
        <v>2236.3000000000002</v>
      </c>
      <c r="M42" s="25">
        <v>2236.3000000000002</v>
      </c>
      <c r="N42" s="25">
        <v>2293.4126290000004</v>
      </c>
      <c r="O42" s="25">
        <v>2296.6011820000003</v>
      </c>
      <c r="P42" s="25">
        <v>2296.6011820000003</v>
      </c>
      <c r="Q42" s="25">
        <v>2296.6011820000003</v>
      </c>
      <c r="R42" s="25">
        <v>2296.6011820000003</v>
      </c>
      <c r="S42" s="25">
        <v>2296.6011820000003</v>
      </c>
      <c r="T42" s="25">
        <v>2596.6011820000003</v>
      </c>
      <c r="U42" s="25">
        <v>2596.6011820000003</v>
      </c>
      <c r="V42" s="25">
        <v>2596.6011820000003</v>
      </c>
    </row>
    <row r="43" spans="1:22" ht="16.5" customHeight="1" thickBot="1" x14ac:dyDescent="0.25">
      <c r="A43" s="70"/>
      <c r="B43" s="49" t="s">
        <v>141</v>
      </c>
      <c r="C43" s="25">
        <v>0</v>
      </c>
      <c r="D43" s="25">
        <v>0</v>
      </c>
      <c r="E43" s="25">
        <v>0</v>
      </c>
      <c r="F43" s="25">
        <v>0</v>
      </c>
      <c r="G43" s="25">
        <v>0</v>
      </c>
      <c r="H43" s="25">
        <v>0</v>
      </c>
      <c r="I43" s="25">
        <v>0</v>
      </c>
      <c r="J43" s="25">
        <v>0</v>
      </c>
      <c r="K43" s="25">
        <v>0</v>
      </c>
      <c r="L43" s="25">
        <v>0</v>
      </c>
      <c r="M43" s="25">
        <v>0</v>
      </c>
      <c r="N43" s="25">
        <v>0</v>
      </c>
      <c r="O43" s="25">
        <v>0</v>
      </c>
      <c r="P43" s="25">
        <v>0</v>
      </c>
      <c r="Q43" s="25">
        <v>0</v>
      </c>
      <c r="R43" s="25">
        <v>0</v>
      </c>
      <c r="S43" s="25">
        <v>0</v>
      </c>
      <c r="T43" s="25">
        <v>0</v>
      </c>
      <c r="U43" s="25">
        <v>0</v>
      </c>
      <c r="V43" s="25">
        <v>0</v>
      </c>
    </row>
    <row r="44" spans="1:22" s="13" customFormat="1" ht="16.5" customHeight="1" thickBot="1" x14ac:dyDescent="0.25">
      <c r="A44" s="70"/>
      <c r="B44" s="49" t="s">
        <v>21</v>
      </c>
      <c r="C44" s="25">
        <v>1473.0000000000002</v>
      </c>
      <c r="D44" s="25">
        <v>1473.0000000000002</v>
      </c>
      <c r="E44" s="25">
        <v>1473.0000000000002</v>
      </c>
      <c r="F44" s="25">
        <v>2259.4869484300002</v>
      </c>
      <c r="G44" s="25">
        <v>2259.4869484300002</v>
      </c>
      <c r="H44" s="25">
        <v>2259.4869484300002</v>
      </c>
      <c r="I44" s="25">
        <v>2259.4869484300002</v>
      </c>
      <c r="J44" s="25">
        <v>2259.4869484300002</v>
      </c>
      <c r="K44" s="25">
        <v>2259.4869484300002</v>
      </c>
      <c r="L44" s="25">
        <v>2259.4869484300002</v>
      </c>
      <c r="M44" s="25">
        <v>2259.4869484300002</v>
      </c>
      <c r="N44" s="25">
        <v>2259.4869484300002</v>
      </c>
      <c r="O44" s="25">
        <v>2259.4869484300002</v>
      </c>
      <c r="P44" s="25">
        <v>2259.4869484300002</v>
      </c>
      <c r="Q44" s="25">
        <v>2259.4869484300002</v>
      </c>
      <c r="R44" s="25">
        <v>2259.4869484300002</v>
      </c>
      <c r="S44" s="25">
        <v>2259.4869484300002</v>
      </c>
      <c r="T44" s="25">
        <v>2259.4869484300002</v>
      </c>
      <c r="U44" s="25">
        <v>2259.4869484300002</v>
      </c>
      <c r="V44" s="25">
        <v>2259.4869484300002</v>
      </c>
    </row>
    <row r="45" spans="1:22" ht="16.5" customHeight="1" thickBot="1" x14ac:dyDescent="0.25">
      <c r="A45" s="70"/>
      <c r="B45" s="49" t="s">
        <v>56</v>
      </c>
      <c r="C45" s="25">
        <v>0</v>
      </c>
      <c r="D45" s="25">
        <v>0</v>
      </c>
      <c r="E45" s="25">
        <v>0</v>
      </c>
      <c r="F45" s="25">
        <v>0</v>
      </c>
      <c r="G45" s="25">
        <v>0</v>
      </c>
      <c r="H45" s="25">
        <v>50</v>
      </c>
      <c r="I45" s="25">
        <v>50</v>
      </c>
      <c r="J45" s="25">
        <v>50</v>
      </c>
      <c r="K45" s="25">
        <v>50</v>
      </c>
      <c r="L45" s="25">
        <v>50</v>
      </c>
      <c r="M45" s="25">
        <v>50</v>
      </c>
      <c r="N45" s="25">
        <v>50</v>
      </c>
      <c r="O45" s="25">
        <v>50</v>
      </c>
      <c r="P45" s="25">
        <v>50</v>
      </c>
      <c r="Q45" s="25">
        <v>50</v>
      </c>
      <c r="R45" s="25">
        <v>50</v>
      </c>
      <c r="S45" s="25">
        <v>50</v>
      </c>
      <c r="T45" s="25">
        <v>50</v>
      </c>
      <c r="U45" s="25">
        <v>50</v>
      </c>
      <c r="V45" s="25">
        <v>50</v>
      </c>
    </row>
    <row r="46" spans="1:22" ht="16.5" customHeight="1" thickBot="1" x14ac:dyDescent="0.25">
      <c r="A46" s="70"/>
      <c r="B46" s="49" t="s">
        <v>133</v>
      </c>
      <c r="C46" s="25">
        <v>831.62781593024897</v>
      </c>
      <c r="D46" s="25">
        <v>989.479929297289</v>
      </c>
      <c r="E46" s="25">
        <v>1150.571313771678</v>
      </c>
      <c r="F46" s="25">
        <v>1315.0265989903801</v>
      </c>
      <c r="G46" s="25">
        <v>1482.919600465784</v>
      </c>
      <c r="H46" s="25">
        <v>1654.2660985747659</v>
      </c>
      <c r="I46" s="25">
        <v>1829.0057227316479</v>
      </c>
      <c r="J46" s="25">
        <v>2001.9235353688628</v>
      </c>
      <c r="K46" s="25">
        <v>2160.8379503314759</v>
      </c>
      <c r="L46" s="25">
        <v>2309.6410399727511</v>
      </c>
      <c r="M46" s="25">
        <v>2446.7672464408001</v>
      </c>
      <c r="N46" s="25">
        <v>2574.2153678202149</v>
      </c>
      <c r="O46" s="25">
        <v>2691.971492253977</v>
      </c>
      <c r="P46" s="25">
        <v>2799.6681864046423</v>
      </c>
      <c r="Q46" s="25">
        <v>2896.7733177892701</v>
      </c>
      <c r="R46" s="25">
        <v>2982.7258080364718</v>
      </c>
      <c r="S46" s="25">
        <v>3057.0837473980309</v>
      </c>
      <c r="T46" s="25">
        <v>3119.4174138463432</v>
      </c>
      <c r="U46" s="25">
        <v>3169.2749354695652</v>
      </c>
      <c r="V46" s="25">
        <v>3206.3432410048808</v>
      </c>
    </row>
    <row r="47" spans="1:22" ht="16.5" customHeight="1" thickBot="1" x14ac:dyDescent="0.25">
      <c r="A47" s="70"/>
      <c r="B47" s="49" t="s">
        <v>57</v>
      </c>
      <c r="C47" s="25">
        <v>46.302299999999995</v>
      </c>
      <c r="D47" s="25">
        <v>93.693600000000004</v>
      </c>
      <c r="E47" s="25">
        <v>142.1541</v>
      </c>
      <c r="F47" s="25">
        <v>191.6772</v>
      </c>
      <c r="G47" s="25">
        <v>242.27609999999999</v>
      </c>
      <c r="H47" s="25">
        <v>290.79500000000002</v>
      </c>
      <c r="I47" s="25">
        <v>331.86039999999997</v>
      </c>
      <c r="J47" s="25">
        <v>377.28210000000001</v>
      </c>
      <c r="K47" s="25">
        <v>423.53559999999999</v>
      </c>
      <c r="L47" s="25">
        <v>470.09190000000001</v>
      </c>
      <c r="M47" s="25">
        <v>510.73900000000003</v>
      </c>
      <c r="N47" s="25">
        <v>553.50559999999996</v>
      </c>
      <c r="O47" s="25">
        <v>597.86939999999993</v>
      </c>
      <c r="P47" s="25">
        <v>643.52850000000001</v>
      </c>
      <c r="Q47" s="25">
        <v>690.27099999999996</v>
      </c>
      <c r="R47" s="25">
        <v>737.78240000000005</v>
      </c>
      <c r="S47" s="25">
        <v>785.87049999999988</v>
      </c>
      <c r="T47" s="25">
        <v>834.5462</v>
      </c>
      <c r="U47" s="25">
        <v>883.79840000000013</v>
      </c>
      <c r="V47" s="25">
        <v>933.60400000000004</v>
      </c>
    </row>
    <row r="48" spans="1:22" ht="16.5" customHeight="1" thickBot="1" x14ac:dyDescent="0.25">
      <c r="A48" s="69" t="s">
        <v>41</v>
      </c>
      <c r="B48" s="53" t="s">
        <v>51</v>
      </c>
      <c r="C48" s="50">
        <v>0</v>
      </c>
      <c r="D48" s="50">
        <v>0</v>
      </c>
      <c r="E48" s="50">
        <v>0</v>
      </c>
      <c r="F48" s="50">
        <v>0</v>
      </c>
      <c r="G48" s="50">
        <v>0</v>
      </c>
      <c r="H48" s="50">
        <v>0</v>
      </c>
      <c r="I48" s="50">
        <v>0</v>
      </c>
      <c r="J48" s="50">
        <v>0</v>
      </c>
      <c r="K48" s="50">
        <v>0</v>
      </c>
      <c r="L48" s="50">
        <v>0</v>
      </c>
      <c r="M48" s="50">
        <v>0</v>
      </c>
      <c r="N48" s="50">
        <v>0</v>
      </c>
      <c r="O48" s="50">
        <v>0</v>
      </c>
      <c r="P48" s="50">
        <v>0</v>
      </c>
      <c r="Q48" s="50">
        <v>0</v>
      </c>
      <c r="R48" s="50">
        <v>0</v>
      </c>
      <c r="S48" s="50">
        <v>0</v>
      </c>
      <c r="T48" s="50">
        <v>0</v>
      </c>
      <c r="U48" s="50">
        <v>0</v>
      </c>
      <c r="V48" s="50">
        <v>0</v>
      </c>
    </row>
    <row r="49" spans="1:22" ht="16.5" customHeight="1" thickBot="1" x14ac:dyDescent="0.25">
      <c r="A49" s="70"/>
      <c r="B49" s="53" t="s">
        <v>52</v>
      </c>
      <c r="C49" s="50">
        <v>6260</v>
      </c>
      <c r="D49" s="50">
        <v>6260</v>
      </c>
      <c r="E49" s="50">
        <v>6260</v>
      </c>
      <c r="F49" s="50">
        <v>5460</v>
      </c>
      <c r="G49" s="50">
        <v>5060</v>
      </c>
      <c r="H49" s="50">
        <v>4660</v>
      </c>
      <c r="I49" s="50">
        <v>4660</v>
      </c>
      <c r="J49" s="50">
        <v>4660</v>
      </c>
      <c r="K49" s="50">
        <v>4660</v>
      </c>
      <c r="L49" s="50">
        <v>4660</v>
      </c>
      <c r="M49" s="50">
        <v>4660</v>
      </c>
      <c r="N49" s="50">
        <v>4660</v>
      </c>
      <c r="O49" s="50">
        <v>4660</v>
      </c>
      <c r="P49" s="50">
        <v>4660</v>
      </c>
      <c r="Q49" s="50">
        <v>4660</v>
      </c>
      <c r="R49" s="50">
        <v>4660</v>
      </c>
      <c r="S49" s="50">
        <v>4660</v>
      </c>
      <c r="T49" s="50">
        <v>4660</v>
      </c>
      <c r="U49" s="50">
        <v>4660</v>
      </c>
      <c r="V49" s="50">
        <v>4660</v>
      </c>
    </row>
    <row r="50" spans="1:22" ht="16.5" customHeight="1" thickBot="1" x14ac:dyDescent="0.25">
      <c r="A50" s="70"/>
      <c r="B50" s="53" t="s">
        <v>20</v>
      </c>
      <c r="C50" s="50">
        <v>2221</v>
      </c>
      <c r="D50" s="50">
        <v>2221</v>
      </c>
      <c r="E50" s="50">
        <v>2221</v>
      </c>
      <c r="F50" s="50">
        <v>2221</v>
      </c>
      <c r="G50" s="50">
        <v>2221</v>
      </c>
      <c r="H50" s="50">
        <v>2221</v>
      </c>
      <c r="I50" s="50">
        <v>2221</v>
      </c>
      <c r="J50" s="50">
        <v>2221</v>
      </c>
      <c r="K50" s="50">
        <v>2221</v>
      </c>
      <c r="L50" s="50">
        <v>2221</v>
      </c>
      <c r="M50" s="50">
        <v>2221</v>
      </c>
      <c r="N50" s="50">
        <v>2221</v>
      </c>
      <c r="O50" s="50">
        <v>2221</v>
      </c>
      <c r="P50" s="50">
        <v>2221</v>
      </c>
      <c r="Q50" s="50">
        <v>2221</v>
      </c>
      <c r="R50" s="50">
        <v>2221</v>
      </c>
      <c r="S50" s="50">
        <v>2221</v>
      </c>
      <c r="T50" s="50">
        <v>2221</v>
      </c>
      <c r="U50" s="50">
        <v>2221</v>
      </c>
      <c r="V50" s="50">
        <v>2221</v>
      </c>
    </row>
    <row r="51" spans="1:22" ht="16.5" customHeight="1" thickBot="1" x14ac:dyDescent="0.25">
      <c r="A51" s="70"/>
      <c r="B51" s="53" t="s">
        <v>53</v>
      </c>
      <c r="C51" s="50">
        <v>0</v>
      </c>
      <c r="D51" s="50">
        <v>0</v>
      </c>
      <c r="E51" s="50">
        <v>0</v>
      </c>
      <c r="F51" s="50">
        <v>0</v>
      </c>
      <c r="G51" s="50">
        <v>0</v>
      </c>
      <c r="H51" s="50">
        <v>0</v>
      </c>
      <c r="I51" s="50">
        <v>0</v>
      </c>
      <c r="J51" s="50">
        <v>0</v>
      </c>
      <c r="K51" s="50">
        <v>0</v>
      </c>
      <c r="L51" s="50">
        <v>0</v>
      </c>
      <c r="M51" s="50">
        <v>0</v>
      </c>
      <c r="N51" s="50">
        <v>0</v>
      </c>
      <c r="O51" s="50">
        <v>0</v>
      </c>
      <c r="P51" s="50">
        <v>0</v>
      </c>
      <c r="Q51" s="50">
        <v>0</v>
      </c>
      <c r="R51" s="50">
        <v>0</v>
      </c>
      <c r="S51" s="50">
        <v>0</v>
      </c>
      <c r="T51" s="50">
        <v>0</v>
      </c>
      <c r="U51" s="50">
        <v>0</v>
      </c>
      <c r="V51" s="50">
        <v>0</v>
      </c>
    </row>
    <row r="52" spans="1:22" ht="16.5" customHeight="1" thickBot="1" x14ac:dyDescent="0.25">
      <c r="A52" s="70"/>
      <c r="B52" s="53" t="s">
        <v>54</v>
      </c>
      <c r="C52" s="50">
        <v>2382</v>
      </c>
      <c r="D52" s="50">
        <v>2382</v>
      </c>
      <c r="E52" s="50">
        <v>2382</v>
      </c>
      <c r="F52" s="50">
        <v>2382</v>
      </c>
      <c r="G52" s="50">
        <v>2382</v>
      </c>
      <c r="H52" s="50">
        <v>2471.3062319999999</v>
      </c>
      <c r="I52" s="50">
        <v>2471.3062319999999</v>
      </c>
      <c r="J52" s="50">
        <v>2471.3062319999999</v>
      </c>
      <c r="K52" s="50">
        <v>2471.3062319999999</v>
      </c>
      <c r="L52" s="50">
        <v>2471.3062319999999</v>
      </c>
      <c r="M52" s="50">
        <v>2471.3062319999999</v>
      </c>
      <c r="N52" s="50">
        <v>2706.1603409999998</v>
      </c>
      <c r="O52" s="50">
        <v>3054.259458</v>
      </c>
      <c r="P52" s="50">
        <v>3054.259458</v>
      </c>
      <c r="Q52" s="50">
        <v>3054.259458</v>
      </c>
      <c r="R52" s="50">
        <v>3054.259458</v>
      </c>
      <c r="S52" s="50">
        <v>3054.259458</v>
      </c>
      <c r="T52" s="50">
        <v>3529.5681480000003</v>
      </c>
      <c r="U52" s="50">
        <v>3529.5681480000003</v>
      </c>
      <c r="V52" s="50">
        <v>3529.5681480000003</v>
      </c>
    </row>
    <row r="53" spans="1:22" ht="16.5" customHeight="1" thickBot="1" x14ac:dyDescent="0.25">
      <c r="A53" s="70"/>
      <c r="B53" s="53" t="s">
        <v>141</v>
      </c>
      <c r="C53" s="50">
        <v>0</v>
      </c>
      <c r="D53" s="50">
        <v>0</v>
      </c>
      <c r="E53" s="50">
        <v>0</v>
      </c>
      <c r="F53" s="50">
        <v>0</v>
      </c>
      <c r="G53" s="50">
        <v>0</v>
      </c>
      <c r="H53" s="50">
        <v>0</v>
      </c>
      <c r="I53" s="50">
        <v>0</v>
      </c>
      <c r="J53" s="50">
        <v>0</v>
      </c>
      <c r="K53" s="50">
        <v>0</v>
      </c>
      <c r="L53" s="50">
        <v>0</v>
      </c>
      <c r="M53" s="50">
        <v>0</v>
      </c>
      <c r="N53" s="50">
        <v>0</v>
      </c>
      <c r="O53" s="50">
        <v>0</v>
      </c>
      <c r="P53" s="50">
        <v>0</v>
      </c>
      <c r="Q53" s="50">
        <v>0</v>
      </c>
      <c r="R53" s="50">
        <v>0</v>
      </c>
      <c r="S53" s="50">
        <v>0</v>
      </c>
      <c r="T53" s="50">
        <v>0</v>
      </c>
      <c r="U53" s="50">
        <v>0</v>
      </c>
      <c r="V53" s="50">
        <v>0</v>
      </c>
    </row>
    <row r="54" spans="1:22" ht="16.5" customHeight="1" thickBot="1" x14ac:dyDescent="0.25">
      <c r="A54" s="70"/>
      <c r="B54" s="53" t="s">
        <v>21</v>
      </c>
      <c r="C54" s="50">
        <v>1151.79</v>
      </c>
      <c r="D54" s="50">
        <v>1151.79</v>
      </c>
      <c r="E54" s="50">
        <v>1391.7900000000002</v>
      </c>
      <c r="F54" s="50">
        <v>1591.7900000000002</v>
      </c>
      <c r="G54" s="50">
        <v>1691.7900000000002</v>
      </c>
      <c r="H54" s="50">
        <v>1691.7900000000002</v>
      </c>
      <c r="I54" s="50">
        <v>1691.7900000000002</v>
      </c>
      <c r="J54" s="50">
        <v>1691.7900000000002</v>
      </c>
      <c r="K54" s="50">
        <v>1691.7900000000002</v>
      </c>
      <c r="L54" s="50">
        <v>1691.7900000000002</v>
      </c>
      <c r="M54" s="50">
        <v>1691.7900000000002</v>
      </c>
      <c r="N54" s="50">
        <v>1691.7900000000002</v>
      </c>
      <c r="O54" s="50">
        <v>1691.7900000000002</v>
      </c>
      <c r="P54" s="50">
        <v>1691.7900000000002</v>
      </c>
      <c r="Q54" s="50">
        <v>1691.7900000000002</v>
      </c>
      <c r="R54" s="50">
        <v>1691.7900000000002</v>
      </c>
      <c r="S54" s="50">
        <v>1691.7900000000002</v>
      </c>
      <c r="T54" s="50">
        <v>1691.7900000000002</v>
      </c>
      <c r="U54" s="50">
        <v>1691.7900000000002</v>
      </c>
      <c r="V54" s="50">
        <v>1691.7900000000002</v>
      </c>
    </row>
    <row r="55" spans="1:22" ht="16.5" customHeight="1" thickBot="1" x14ac:dyDescent="0.25">
      <c r="A55" s="70"/>
      <c r="B55" s="53" t="s">
        <v>56</v>
      </c>
      <c r="C55" s="50">
        <v>0</v>
      </c>
      <c r="D55" s="50">
        <v>0</v>
      </c>
      <c r="E55" s="50">
        <v>0</v>
      </c>
      <c r="F55" s="50">
        <v>25</v>
      </c>
      <c r="G55" s="50">
        <v>25</v>
      </c>
      <c r="H55" s="50">
        <v>50</v>
      </c>
      <c r="I55" s="50">
        <v>50</v>
      </c>
      <c r="J55" s="50">
        <v>50</v>
      </c>
      <c r="K55" s="50">
        <v>50</v>
      </c>
      <c r="L55" s="50">
        <v>50</v>
      </c>
      <c r="M55" s="50">
        <v>50</v>
      </c>
      <c r="N55" s="50">
        <v>50</v>
      </c>
      <c r="O55" s="50">
        <v>50</v>
      </c>
      <c r="P55" s="50">
        <v>50</v>
      </c>
      <c r="Q55" s="50">
        <v>50</v>
      </c>
      <c r="R55" s="50">
        <v>50</v>
      </c>
      <c r="S55" s="50">
        <v>50</v>
      </c>
      <c r="T55" s="50">
        <v>50</v>
      </c>
      <c r="U55" s="50">
        <v>50</v>
      </c>
      <c r="V55" s="50">
        <v>50</v>
      </c>
    </row>
    <row r="56" spans="1:22" ht="16.5" customHeight="1" thickBot="1" x14ac:dyDescent="0.25">
      <c r="A56" s="70"/>
      <c r="B56" s="53" t="s">
        <v>133</v>
      </c>
      <c r="C56" s="50">
        <v>1372.8293682161091</v>
      </c>
      <c r="D56" s="50">
        <v>1876.9512652711771</v>
      </c>
      <c r="E56" s="50">
        <v>2383.4557332854511</v>
      </c>
      <c r="F56" s="50">
        <v>2892.4567188593942</v>
      </c>
      <c r="G56" s="50">
        <v>3404.0272097682086</v>
      </c>
      <c r="H56" s="50">
        <v>3918.2117654731919</v>
      </c>
      <c r="I56" s="50">
        <v>4434.9562118677795</v>
      </c>
      <c r="J56" s="50">
        <v>4954.2394370706188</v>
      </c>
      <c r="K56" s="50">
        <v>5476.1690863836757</v>
      </c>
      <c r="L56" s="50">
        <v>6000.8278475090428</v>
      </c>
      <c r="M56" s="50">
        <v>6437.8034592583281</v>
      </c>
      <c r="N56" s="50">
        <v>6868.2646269943652</v>
      </c>
      <c r="O56" s="50">
        <v>7287.8523775277899</v>
      </c>
      <c r="P56" s="50">
        <v>7692.0760002358002</v>
      </c>
      <c r="Q56" s="50">
        <v>8076.6486503024798</v>
      </c>
      <c r="R56" s="50">
        <v>8437.7672923773807</v>
      </c>
      <c r="S56" s="50">
        <v>8772.1529719131304</v>
      </c>
      <c r="T56" s="50">
        <v>9076.7999868557308</v>
      </c>
      <c r="U56" s="50">
        <v>9348.6515080671998</v>
      </c>
      <c r="V56" s="50">
        <v>9585.3633776428596</v>
      </c>
    </row>
    <row r="57" spans="1:22" ht="16.5" customHeight="1" thickBot="1" x14ac:dyDescent="0.25">
      <c r="A57" s="70"/>
      <c r="B57" s="53" t="s">
        <v>57</v>
      </c>
      <c r="C57" s="50">
        <v>140.95159999999998</v>
      </c>
      <c r="D57" s="50">
        <v>284.22469999999998</v>
      </c>
      <c r="E57" s="50">
        <v>422.4452</v>
      </c>
      <c r="F57" s="50">
        <v>560.62899999999991</v>
      </c>
      <c r="G57" s="50">
        <v>700.98759999999993</v>
      </c>
      <c r="H57" s="50">
        <v>844.10329999999999</v>
      </c>
      <c r="I57" s="50">
        <v>991.43170000000009</v>
      </c>
      <c r="J57" s="50">
        <v>1141.9276</v>
      </c>
      <c r="K57" s="50">
        <v>1296.8139000000001</v>
      </c>
      <c r="L57" s="50">
        <v>1456.1342999999999</v>
      </c>
      <c r="M57" s="50">
        <v>1619.7046</v>
      </c>
      <c r="N57" s="50">
        <v>1787.0868</v>
      </c>
      <c r="O57" s="50">
        <v>1958.3634999999999</v>
      </c>
      <c r="P57" s="50">
        <v>2133.9785000000002</v>
      </c>
      <c r="Q57" s="50">
        <v>2309.9682000000003</v>
      </c>
      <c r="R57" s="50">
        <v>2490.3308999999999</v>
      </c>
      <c r="S57" s="50">
        <v>2674.9957999999997</v>
      </c>
      <c r="T57" s="50">
        <v>2863.9369999999999</v>
      </c>
      <c r="U57" s="50">
        <v>3057.5209999999997</v>
      </c>
      <c r="V57" s="50">
        <v>3255.8179</v>
      </c>
    </row>
    <row r="58" spans="1:22" ht="16.5" customHeight="1" thickBot="1" x14ac:dyDescent="0.25">
      <c r="A58" s="69" t="s">
        <v>43</v>
      </c>
      <c r="B58" s="49" t="s">
        <v>51</v>
      </c>
      <c r="C58" s="25">
        <v>0</v>
      </c>
      <c r="D58" s="25">
        <v>0</v>
      </c>
      <c r="E58" s="25">
        <v>0</v>
      </c>
      <c r="F58" s="25">
        <v>0</v>
      </c>
      <c r="G58" s="25">
        <v>0</v>
      </c>
      <c r="H58" s="25">
        <v>0</v>
      </c>
      <c r="I58" s="25">
        <v>0</v>
      </c>
      <c r="J58" s="25">
        <v>0</v>
      </c>
      <c r="K58" s="25">
        <v>0</v>
      </c>
      <c r="L58" s="25">
        <v>0</v>
      </c>
      <c r="M58" s="25">
        <v>0</v>
      </c>
      <c r="N58" s="25">
        <v>0</v>
      </c>
      <c r="O58" s="25">
        <v>0</v>
      </c>
      <c r="P58" s="25">
        <v>0</v>
      </c>
      <c r="Q58" s="25">
        <v>0</v>
      </c>
      <c r="R58" s="25">
        <v>0</v>
      </c>
      <c r="S58" s="25">
        <v>0</v>
      </c>
      <c r="T58" s="25">
        <v>0</v>
      </c>
      <c r="U58" s="25">
        <v>0</v>
      </c>
      <c r="V58" s="25">
        <v>0</v>
      </c>
    </row>
    <row r="59" spans="1:22" ht="16.5" customHeight="1" thickBot="1" x14ac:dyDescent="0.25">
      <c r="A59" s="70"/>
      <c r="B59" s="49" t="s">
        <v>52</v>
      </c>
      <c r="C59" s="25">
        <v>0</v>
      </c>
      <c r="D59" s="25">
        <v>0</v>
      </c>
      <c r="E59" s="25">
        <v>0</v>
      </c>
      <c r="F59" s="25">
        <v>0</v>
      </c>
      <c r="G59" s="25">
        <v>0</v>
      </c>
      <c r="H59" s="25">
        <v>0</v>
      </c>
      <c r="I59" s="25">
        <v>0</v>
      </c>
      <c r="J59" s="25">
        <v>0</v>
      </c>
      <c r="K59" s="25">
        <v>0</v>
      </c>
      <c r="L59" s="25">
        <v>0</v>
      </c>
      <c r="M59" s="25">
        <v>0</v>
      </c>
      <c r="N59" s="25">
        <v>0</v>
      </c>
      <c r="O59" s="25">
        <v>0</v>
      </c>
      <c r="P59" s="25">
        <v>0</v>
      </c>
      <c r="Q59" s="25">
        <v>0</v>
      </c>
      <c r="R59" s="25">
        <v>0</v>
      </c>
      <c r="S59" s="25">
        <v>0</v>
      </c>
      <c r="T59" s="25">
        <v>0</v>
      </c>
      <c r="U59" s="25">
        <v>0</v>
      </c>
      <c r="V59" s="25">
        <v>0</v>
      </c>
    </row>
    <row r="60" spans="1:22" ht="16.5" customHeight="1" thickBot="1" x14ac:dyDescent="0.25">
      <c r="A60" s="70"/>
      <c r="B60" s="49" t="s">
        <v>20</v>
      </c>
      <c r="C60" s="25">
        <v>2170.1</v>
      </c>
      <c r="D60" s="25">
        <v>2170.1</v>
      </c>
      <c r="E60" s="25">
        <v>2170.1</v>
      </c>
      <c r="F60" s="25">
        <v>2170.1</v>
      </c>
      <c r="G60" s="25">
        <v>2170.1</v>
      </c>
      <c r="H60" s="25">
        <v>2170.1</v>
      </c>
      <c r="I60" s="25">
        <v>2170.1</v>
      </c>
      <c r="J60" s="25">
        <v>2170.1</v>
      </c>
      <c r="K60" s="25">
        <v>2170.1</v>
      </c>
      <c r="L60" s="25">
        <v>2170.1</v>
      </c>
      <c r="M60" s="25">
        <v>2170.1</v>
      </c>
      <c r="N60" s="25">
        <v>2170.1</v>
      </c>
      <c r="O60" s="25">
        <v>2170.1</v>
      </c>
      <c r="P60" s="25">
        <v>2170.1</v>
      </c>
      <c r="Q60" s="25">
        <v>2170.1</v>
      </c>
      <c r="R60" s="25">
        <v>2170.1</v>
      </c>
      <c r="S60" s="25">
        <v>2170.1</v>
      </c>
      <c r="T60" s="25">
        <v>2170.1</v>
      </c>
      <c r="U60" s="25">
        <v>2170.1</v>
      </c>
      <c r="V60" s="25">
        <v>2170.1</v>
      </c>
    </row>
    <row r="61" spans="1:22" ht="16.5" customHeight="1" thickBot="1" x14ac:dyDescent="0.25">
      <c r="A61" s="70"/>
      <c r="B61" s="49" t="s">
        <v>53</v>
      </c>
      <c r="C61" s="25">
        <v>0</v>
      </c>
      <c r="D61" s="25">
        <v>0</v>
      </c>
      <c r="E61" s="25">
        <v>0</v>
      </c>
      <c r="F61" s="25">
        <v>0</v>
      </c>
      <c r="G61" s="25">
        <v>0</v>
      </c>
      <c r="H61" s="25">
        <v>0</v>
      </c>
      <c r="I61" s="25">
        <v>0</v>
      </c>
      <c r="J61" s="25">
        <v>0</v>
      </c>
      <c r="K61" s="25">
        <v>0</v>
      </c>
      <c r="L61" s="25">
        <v>0</v>
      </c>
      <c r="M61" s="25">
        <v>0</v>
      </c>
      <c r="N61" s="25">
        <v>0</v>
      </c>
      <c r="O61" s="25">
        <v>0</v>
      </c>
      <c r="P61" s="25">
        <v>0</v>
      </c>
      <c r="Q61" s="25">
        <v>0</v>
      </c>
      <c r="R61" s="25">
        <v>0</v>
      </c>
      <c r="S61" s="25">
        <v>0</v>
      </c>
      <c r="T61" s="25">
        <v>0</v>
      </c>
      <c r="U61" s="25">
        <v>0</v>
      </c>
      <c r="V61" s="25">
        <v>0</v>
      </c>
    </row>
    <row r="62" spans="1:22" ht="16.5" customHeight="1" thickBot="1" x14ac:dyDescent="0.25">
      <c r="A62" s="70"/>
      <c r="B62" s="49" t="s">
        <v>54</v>
      </c>
      <c r="C62" s="25">
        <v>178</v>
      </c>
      <c r="D62" s="25">
        <v>178</v>
      </c>
      <c r="E62" s="25">
        <v>58</v>
      </c>
      <c r="F62" s="25">
        <v>58</v>
      </c>
      <c r="G62" s="25">
        <v>58</v>
      </c>
      <c r="H62" s="25">
        <v>58</v>
      </c>
      <c r="I62" s="25">
        <v>58</v>
      </c>
      <c r="J62" s="25">
        <v>58</v>
      </c>
      <c r="K62" s="25">
        <v>58</v>
      </c>
      <c r="L62" s="25">
        <v>58</v>
      </c>
      <c r="M62" s="25">
        <v>58</v>
      </c>
      <c r="N62" s="25">
        <v>58</v>
      </c>
      <c r="O62" s="25">
        <v>58</v>
      </c>
      <c r="P62" s="25">
        <v>58</v>
      </c>
      <c r="Q62" s="25">
        <v>58</v>
      </c>
      <c r="R62" s="25">
        <v>58</v>
      </c>
      <c r="S62" s="25">
        <v>58</v>
      </c>
      <c r="T62" s="25">
        <v>58</v>
      </c>
      <c r="U62" s="25">
        <v>58</v>
      </c>
      <c r="V62" s="25">
        <v>0</v>
      </c>
    </row>
    <row r="63" spans="1:22" ht="16.5" customHeight="1" thickBot="1" x14ac:dyDescent="0.25">
      <c r="A63" s="70"/>
      <c r="B63" s="49" t="s">
        <v>141</v>
      </c>
      <c r="C63" s="25">
        <v>0</v>
      </c>
      <c r="D63" s="25">
        <v>0</v>
      </c>
      <c r="E63" s="25">
        <v>0</v>
      </c>
      <c r="F63" s="25">
        <v>0</v>
      </c>
      <c r="G63" s="25">
        <v>0</v>
      </c>
      <c r="H63" s="25">
        <v>0</v>
      </c>
      <c r="I63" s="25">
        <v>0</v>
      </c>
      <c r="J63" s="25">
        <v>0</v>
      </c>
      <c r="K63" s="25">
        <v>0</v>
      </c>
      <c r="L63" s="25">
        <v>0</v>
      </c>
      <c r="M63" s="25">
        <v>0</v>
      </c>
      <c r="N63" s="25">
        <v>0</v>
      </c>
      <c r="O63" s="25">
        <v>0</v>
      </c>
      <c r="P63" s="25">
        <v>0</v>
      </c>
      <c r="Q63" s="25">
        <v>0</v>
      </c>
      <c r="R63" s="25">
        <v>0</v>
      </c>
      <c r="S63" s="25">
        <v>0</v>
      </c>
      <c r="T63" s="25">
        <v>0</v>
      </c>
      <c r="U63" s="25">
        <v>0</v>
      </c>
      <c r="V63" s="25">
        <v>0</v>
      </c>
    </row>
    <row r="64" spans="1:22" ht="16.5" customHeight="1" thickBot="1" x14ac:dyDescent="0.25">
      <c r="A64" s="70"/>
      <c r="B64" s="49" t="s">
        <v>21</v>
      </c>
      <c r="C64" s="25">
        <v>308</v>
      </c>
      <c r="D64" s="25">
        <v>308</v>
      </c>
      <c r="E64" s="25">
        <v>308</v>
      </c>
      <c r="F64" s="25">
        <v>308</v>
      </c>
      <c r="G64" s="25">
        <v>308</v>
      </c>
      <c r="H64" s="25">
        <v>308</v>
      </c>
      <c r="I64" s="25">
        <v>308</v>
      </c>
      <c r="J64" s="25">
        <v>308</v>
      </c>
      <c r="K64" s="25">
        <v>308</v>
      </c>
      <c r="L64" s="25">
        <v>308</v>
      </c>
      <c r="M64" s="25">
        <v>308</v>
      </c>
      <c r="N64" s="25">
        <v>308</v>
      </c>
      <c r="O64" s="25">
        <v>308</v>
      </c>
      <c r="P64" s="25">
        <v>308</v>
      </c>
      <c r="Q64" s="25">
        <v>308</v>
      </c>
      <c r="R64" s="25">
        <v>308</v>
      </c>
      <c r="S64" s="25">
        <v>308</v>
      </c>
      <c r="T64" s="25">
        <v>308</v>
      </c>
      <c r="U64" s="25">
        <v>308</v>
      </c>
      <c r="V64" s="25">
        <v>308</v>
      </c>
    </row>
    <row r="65" spans="1:22" ht="16.5" customHeight="1" thickBot="1" x14ac:dyDescent="0.25">
      <c r="A65" s="70"/>
      <c r="B65" s="49" t="s">
        <v>56</v>
      </c>
      <c r="C65" s="25">
        <v>0</v>
      </c>
      <c r="D65" s="25">
        <v>0</v>
      </c>
      <c r="E65" s="25">
        <v>0</v>
      </c>
      <c r="F65" s="25">
        <v>0</v>
      </c>
      <c r="G65" s="25">
        <v>0</v>
      </c>
      <c r="H65" s="25">
        <v>0</v>
      </c>
      <c r="I65" s="25">
        <v>0</v>
      </c>
      <c r="J65" s="25">
        <v>0</v>
      </c>
      <c r="K65" s="25">
        <v>0</v>
      </c>
      <c r="L65" s="25">
        <v>0</v>
      </c>
      <c r="M65" s="25">
        <v>0</v>
      </c>
      <c r="N65" s="25">
        <v>0</v>
      </c>
      <c r="O65" s="25">
        <v>0</v>
      </c>
      <c r="P65" s="25">
        <v>0</v>
      </c>
      <c r="Q65" s="25">
        <v>0</v>
      </c>
      <c r="R65" s="25">
        <v>0</v>
      </c>
      <c r="S65" s="25">
        <v>0</v>
      </c>
      <c r="T65" s="25">
        <v>0</v>
      </c>
      <c r="U65" s="25">
        <v>0</v>
      </c>
      <c r="V65" s="25">
        <v>0</v>
      </c>
    </row>
    <row r="66" spans="1:22" ht="16.5" customHeight="1" thickBot="1" x14ac:dyDescent="0.25">
      <c r="A66" s="70"/>
      <c r="B66" s="49" t="s">
        <v>133</v>
      </c>
      <c r="C66" s="25">
        <v>137.91972032847949</v>
      </c>
      <c r="D66" s="25">
        <v>181.06952986616258</v>
      </c>
      <c r="E66" s="25">
        <v>224.41341062506359</v>
      </c>
      <c r="F66" s="25">
        <v>267.96230568155551</v>
      </c>
      <c r="G66" s="25">
        <v>311.72650903425921</v>
      </c>
      <c r="H66" s="25">
        <v>355.7143135932584</v>
      </c>
      <c r="I66" s="25">
        <v>399.91938726168831</v>
      </c>
      <c r="J66" s="25">
        <v>444.33881362892441</v>
      </c>
      <c r="K66" s="25">
        <v>488.98569000455927</v>
      </c>
      <c r="L66" s="25">
        <v>533.86607812457112</v>
      </c>
      <c r="M66" s="25">
        <v>566.42310387397401</v>
      </c>
      <c r="N66" s="25">
        <v>597.65657810708376</v>
      </c>
      <c r="O66" s="25">
        <v>627.238213784501</v>
      </c>
      <c r="P66" s="25">
        <v>654.84022121513703</v>
      </c>
      <c r="Q66" s="25">
        <v>679.50929217162309</v>
      </c>
      <c r="R66" s="25">
        <v>700.44493055641806</v>
      </c>
      <c r="S66" s="25">
        <v>717.70466211369398</v>
      </c>
      <c r="T66" s="25">
        <v>731.29904728252302</v>
      </c>
      <c r="U66" s="25">
        <v>741.16633895661903</v>
      </c>
      <c r="V66" s="25">
        <v>747.283300389636</v>
      </c>
    </row>
    <row r="67" spans="1:22" ht="16.5" customHeight="1" thickBot="1" x14ac:dyDescent="0.25">
      <c r="A67" s="70"/>
      <c r="B67" s="49" t="s">
        <v>57</v>
      </c>
      <c r="C67" s="25">
        <v>14.232900000000001</v>
      </c>
      <c r="D67" s="25">
        <v>28.729800000000001</v>
      </c>
      <c r="E67" s="25">
        <v>43.467599999999997</v>
      </c>
      <c r="F67" s="25">
        <v>58.456199999999995</v>
      </c>
      <c r="G67" s="25">
        <v>73.08489999999999</v>
      </c>
      <c r="H67" s="25">
        <v>87.342399999999998</v>
      </c>
      <c r="I67" s="25">
        <v>101.6421</v>
      </c>
      <c r="J67" s="25">
        <v>115.22770000000001</v>
      </c>
      <c r="K67" s="25">
        <v>127.69629999999998</v>
      </c>
      <c r="L67" s="25">
        <v>140.09460000000001</v>
      </c>
      <c r="M67" s="25">
        <v>152.67059999999998</v>
      </c>
      <c r="N67" s="25">
        <v>165.6183</v>
      </c>
      <c r="O67" s="25">
        <v>177.78130000000002</v>
      </c>
      <c r="P67" s="25">
        <v>190.36260000000001</v>
      </c>
      <c r="Q67" s="25">
        <v>203.22739999999999</v>
      </c>
      <c r="R67" s="25">
        <v>216.29700000000003</v>
      </c>
      <c r="S67" s="25">
        <v>229.49430000000001</v>
      </c>
      <c r="T67" s="25">
        <v>242.78569999999999</v>
      </c>
      <c r="U67" s="25">
        <v>256.15600000000001</v>
      </c>
      <c r="V67" s="25">
        <v>269.54570000000001</v>
      </c>
    </row>
    <row r="68" spans="1:22" ht="16.5" customHeight="1" x14ac:dyDescent="0.2">
      <c r="A68" s="13"/>
      <c r="C68" s="13"/>
      <c r="D68" s="13"/>
      <c r="E68" s="13"/>
      <c r="F68" s="13"/>
      <c r="G68" s="13"/>
      <c r="H68" s="13"/>
      <c r="I68" s="13"/>
      <c r="J68" s="13"/>
      <c r="K68" s="13"/>
      <c r="L68" s="13"/>
      <c r="M68" s="13"/>
      <c r="N68" s="13"/>
      <c r="O68" s="13"/>
      <c r="P68" s="13"/>
      <c r="Q68" s="13"/>
      <c r="R68" s="13"/>
      <c r="S68" s="13"/>
      <c r="T68" s="11"/>
      <c r="U68" s="11"/>
      <c r="V68" s="11"/>
    </row>
    <row r="69" spans="1:22" ht="16.5" customHeight="1" x14ac:dyDescent="0.2">
      <c r="A69" s="13"/>
      <c r="C69" s="13"/>
      <c r="D69" s="13"/>
      <c r="E69" s="13"/>
      <c r="F69" s="13"/>
      <c r="G69" s="13"/>
      <c r="H69" s="13"/>
      <c r="I69" s="13"/>
      <c r="J69" s="13"/>
      <c r="K69" s="13"/>
      <c r="L69" s="13"/>
      <c r="M69" s="13"/>
      <c r="N69" s="13"/>
      <c r="O69" s="13"/>
      <c r="P69" s="13"/>
      <c r="Q69" s="13"/>
      <c r="R69" s="13"/>
      <c r="S69" s="13"/>
      <c r="T69" s="11"/>
      <c r="U69" s="11"/>
      <c r="V69" s="11"/>
    </row>
    <row r="70" spans="1:22" ht="16.5" customHeight="1" x14ac:dyDescent="0.2">
      <c r="A70" s="13"/>
      <c r="C70" s="13"/>
      <c r="D70" s="13"/>
      <c r="E70" s="13"/>
      <c r="F70" s="13"/>
      <c r="G70" s="13"/>
      <c r="H70" s="13"/>
      <c r="I70" s="13"/>
      <c r="J70" s="13"/>
      <c r="K70" s="13"/>
      <c r="L70" s="13"/>
      <c r="M70" s="13"/>
      <c r="N70" s="13"/>
      <c r="O70" s="13"/>
      <c r="P70" s="13"/>
      <c r="Q70" s="13"/>
      <c r="R70" s="13"/>
      <c r="S70" s="13"/>
      <c r="T70" s="11"/>
      <c r="U70" s="11"/>
      <c r="V70" s="11"/>
    </row>
    <row r="71" spans="1:22" ht="16.5" customHeight="1" x14ac:dyDescent="0.2">
      <c r="A71" s="13"/>
      <c r="C71" s="13"/>
      <c r="D71" s="13"/>
      <c r="E71" s="13"/>
      <c r="F71" s="13"/>
      <c r="G71" s="13"/>
      <c r="H71" s="13"/>
      <c r="I71" s="13"/>
      <c r="J71" s="13"/>
      <c r="K71" s="13"/>
      <c r="L71" s="13"/>
      <c r="M71" s="13"/>
      <c r="N71" s="13"/>
      <c r="O71" s="13"/>
      <c r="P71" s="13"/>
      <c r="Q71" s="13"/>
      <c r="R71" s="13"/>
      <c r="S71" s="13"/>
      <c r="T71" s="11"/>
      <c r="U71" s="11"/>
      <c r="V71" s="11"/>
    </row>
    <row r="72" spans="1:22" ht="16.5" customHeight="1" x14ac:dyDescent="0.2">
      <c r="A72" s="13"/>
      <c r="C72" s="13"/>
      <c r="D72" s="13"/>
      <c r="E72" s="13"/>
      <c r="F72" s="13"/>
      <c r="G72" s="13"/>
      <c r="H72" s="13"/>
      <c r="I72" s="13"/>
      <c r="J72" s="13"/>
      <c r="K72" s="13"/>
      <c r="L72" s="13"/>
      <c r="M72" s="13"/>
      <c r="N72" s="13"/>
      <c r="O72" s="13"/>
      <c r="P72" s="13"/>
      <c r="Q72" s="13"/>
      <c r="R72" s="13"/>
      <c r="S72" s="13"/>
      <c r="T72" s="11"/>
      <c r="U72" s="11"/>
      <c r="V72" s="11"/>
    </row>
    <row r="73" spans="1:22" ht="16.5" customHeight="1" x14ac:dyDescent="0.2">
      <c r="A73" s="13"/>
      <c r="C73" s="13"/>
      <c r="D73" s="13"/>
      <c r="E73" s="13"/>
      <c r="F73" s="13"/>
      <c r="G73" s="13"/>
      <c r="H73" s="13"/>
      <c r="I73" s="13"/>
      <c r="J73" s="13"/>
      <c r="K73" s="13"/>
      <c r="L73" s="13"/>
      <c r="M73" s="13"/>
      <c r="N73" s="13"/>
      <c r="O73" s="13"/>
      <c r="P73" s="13"/>
      <c r="Q73" s="13"/>
      <c r="R73" s="13"/>
      <c r="S73" s="13"/>
      <c r="T73" s="11"/>
      <c r="U73" s="11"/>
      <c r="V73" s="11"/>
    </row>
    <row r="74" spans="1:22" ht="16.5" customHeight="1" x14ac:dyDescent="0.2">
      <c r="A74" s="13"/>
      <c r="C74" s="13"/>
      <c r="D74" s="13"/>
      <c r="E74" s="13"/>
      <c r="F74" s="13"/>
      <c r="G74" s="13"/>
      <c r="H74" s="13"/>
      <c r="I74" s="13"/>
      <c r="J74" s="13"/>
      <c r="K74" s="13"/>
      <c r="L74" s="13"/>
      <c r="M74" s="13"/>
      <c r="N74" s="13"/>
      <c r="O74" s="13"/>
      <c r="P74" s="13"/>
      <c r="Q74" s="13"/>
      <c r="R74" s="13"/>
      <c r="S74" s="13"/>
      <c r="T74" s="13"/>
      <c r="U74" s="13"/>
      <c r="V74" s="13"/>
    </row>
    <row r="75" spans="1:22" ht="16.5" customHeight="1" x14ac:dyDescent="0.2">
      <c r="A75" s="13"/>
      <c r="C75" s="13"/>
      <c r="D75" s="13"/>
      <c r="E75" s="13"/>
      <c r="F75" s="13"/>
      <c r="G75" s="13"/>
      <c r="H75" s="13"/>
      <c r="I75" s="13"/>
      <c r="J75" s="13"/>
      <c r="K75" s="13"/>
      <c r="L75" s="13"/>
      <c r="M75" s="13"/>
      <c r="N75" s="13"/>
      <c r="O75" s="13"/>
      <c r="P75" s="13"/>
      <c r="Q75" s="13"/>
      <c r="R75" s="13"/>
      <c r="S75" s="13"/>
      <c r="T75" s="13"/>
      <c r="U75" s="13"/>
      <c r="V75" s="13"/>
    </row>
    <row r="76" spans="1:22" ht="16.5" customHeight="1" x14ac:dyDescent="0.2">
      <c r="A76" s="13"/>
      <c r="C76" s="13"/>
      <c r="D76" s="13"/>
      <c r="E76" s="13"/>
      <c r="F76" s="13"/>
      <c r="G76" s="13"/>
      <c r="H76" s="13"/>
      <c r="I76" s="13"/>
      <c r="J76" s="13"/>
      <c r="K76" s="13"/>
      <c r="L76" s="13"/>
      <c r="M76" s="13"/>
      <c r="N76" s="13"/>
      <c r="O76" s="13"/>
      <c r="P76" s="13"/>
      <c r="Q76" s="13"/>
      <c r="R76" s="13"/>
      <c r="S76" s="13"/>
      <c r="T76" s="13"/>
      <c r="U76" s="13"/>
      <c r="V76" s="13"/>
    </row>
    <row r="77" spans="1:22" ht="16.5" customHeight="1" x14ac:dyDescent="0.2">
      <c r="A77" s="13"/>
      <c r="C77" s="13"/>
      <c r="D77" s="13"/>
      <c r="E77" s="13"/>
      <c r="F77" s="13"/>
      <c r="G77" s="13"/>
      <c r="H77" s="13"/>
      <c r="I77" s="13"/>
      <c r="J77" s="13"/>
      <c r="K77" s="13"/>
      <c r="L77" s="13"/>
      <c r="M77" s="13"/>
      <c r="N77" s="13"/>
      <c r="O77" s="13"/>
      <c r="P77" s="13"/>
      <c r="Q77" s="13"/>
      <c r="R77" s="13"/>
      <c r="S77" s="13"/>
      <c r="T77" s="13"/>
      <c r="U77" s="13"/>
      <c r="V77" s="13"/>
    </row>
    <row r="78" spans="1:22" ht="16.5" customHeight="1" x14ac:dyDescent="0.2">
      <c r="A78" s="13"/>
      <c r="C78" s="13"/>
      <c r="D78" s="13"/>
      <c r="E78" s="13"/>
      <c r="F78" s="13"/>
      <c r="G78" s="13"/>
      <c r="H78" s="13"/>
      <c r="I78" s="13"/>
      <c r="J78" s="13"/>
      <c r="K78" s="13"/>
      <c r="L78" s="13"/>
      <c r="M78" s="13"/>
      <c r="N78" s="13"/>
      <c r="O78" s="13"/>
      <c r="P78" s="13"/>
      <c r="Q78" s="13"/>
      <c r="R78" s="13"/>
      <c r="S78" s="13"/>
      <c r="T78" s="13"/>
      <c r="U78" s="13"/>
      <c r="V78" s="13"/>
    </row>
    <row r="79" spans="1:22" ht="16.5" customHeight="1" x14ac:dyDescent="0.2">
      <c r="A79" s="13"/>
      <c r="C79" s="13"/>
      <c r="D79" s="13"/>
      <c r="E79" s="13"/>
      <c r="F79" s="13"/>
      <c r="G79" s="13"/>
      <c r="H79" s="13"/>
      <c r="I79" s="13"/>
      <c r="J79" s="13"/>
      <c r="K79" s="13"/>
      <c r="L79" s="13"/>
      <c r="M79" s="13"/>
      <c r="N79" s="13"/>
      <c r="O79" s="13"/>
      <c r="P79" s="13"/>
      <c r="Q79" s="13"/>
      <c r="R79" s="13"/>
      <c r="S79" s="13"/>
      <c r="T79" s="13"/>
      <c r="U79" s="13"/>
      <c r="V79" s="13"/>
    </row>
    <row r="80" spans="1:22" ht="16.5" customHeight="1" x14ac:dyDescent="0.2">
      <c r="A80" s="13"/>
      <c r="C80" s="13"/>
      <c r="D80" s="13"/>
      <c r="E80" s="13"/>
      <c r="F80" s="13"/>
      <c r="G80" s="13"/>
      <c r="H80" s="13"/>
      <c r="I80" s="13"/>
      <c r="J80" s="13"/>
      <c r="K80" s="13"/>
      <c r="L80" s="13"/>
      <c r="M80" s="13"/>
      <c r="N80" s="13"/>
      <c r="O80" s="13"/>
      <c r="P80" s="13"/>
      <c r="Q80" s="13"/>
      <c r="R80" s="13"/>
      <c r="S80" s="13"/>
      <c r="T80" s="13"/>
      <c r="U80" s="13"/>
      <c r="V80" s="13"/>
    </row>
    <row r="81" spans="1:19" ht="16.5" customHeight="1" x14ac:dyDescent="0.2">
      <c r="A81" s="13"/>
      <c r="C81" s="13"/>
      <c r="D81" s="13"/>
      <c r="E81" s="13"/>
      <c r="F81" s="13"/>
      <c r="G81" s="13"/>
      <c r="H81" s="13"/>
      <c r="I81" s="13"/>
      <c r="J81" s="13"/>
      <c r="K81" s="13"/>
      <c r="L81" s="13"/>
      <c r="M81" s="13"/>
      <c r="N81" s="13"/>
      <c r="O81" s="13"/>
      <c r="P81" s="13"/>
      <c r="Q81" s="13"/>
      <c r="R81" s="13"/>
      <c r="S81" s="13"/>
    </row>
    <row r="82" spans="1:19" ht="16.5" customHeight="1" x14ac:dyDescent="0.2">
      <c r="A82" s="13"/>
      <c r="C82" s="13"/>
      <c r="D82" s="13"/>
      <c r="E82" s="13"/>
      <c r="F82" s="13"/>
      <c r="G82" s="13"/>
      <c r="H82" s="13"/>
      <c r="I82" s="13"/>
      <c r="J82" s="13"/>
      <c r="K82" s="13"/>
      <c r="L82" s="13"/>
      <c r="M82" s="13"/>
      <c r="N82" s="13"/>
      <c r="O82" s="13"/>
      <c r="P82" s="13"/>
      <c r="Q82" s="13"/>
      <c r="R82" s="13"/>
      <c r="S82" s="13"/>
    </row>
    <row r="83" spans="1:19" ht="16.5" customHeight="1" x14ac:dyDescent="0.2">
      <c r="A83" s="13"/>
      <c r="C83" s="13"/>
      <c r="D83" s="13"/>
      <c r="E83" s="13"/>
      <c r="F83" s="13"/>
      <c r="G83" s="13"/>
      <c r="H83" s="13"/>
      <c r="I83" s="13"/>
      <c r="J83" s="13"/>
      <c r="K83" s="13"/>
      <c r="L83" s="13"/>
      <c r="M83" s="13"/>
      <c r="N83" s="13"/>
      <c r="O83" s="13"/>
      <c r="P83" s="13"/>
      <c r="Q83" s="13"/>
      <c r="R83" s="13"/>
      <c r="S83" s="13"/>
    </row>
    <row r="84" spans="1:19" ht="16.5" customHeight="1" x14ac:dyDescent="0.2">
      <c r="A84" s="13"/>
      <c r="C84" s="13"/>
      <c r="D84" s="13"/>
      <c r="E84" s="13"/>
      <c r="F84" s="13"/>
      <c r="G84" s="13"/>
      <c r="H84" s="13"/>
      <c r="I84" s="13"/>
      <c r="J84" s="13"/>
      <c r="K84" s="13"/>
      <c r="L84" s="13"/>
      <c r="M84" s="13"/>
      <c r="N84" s="13"/>
      <c r="O84" s="13"/>
      <c r="P84" s="13"/>
      <c r="Q84" s="13"/>
      <c r="R84" s="13"/>
      <c r="S84" s="13"/>
    </row>
    <row r="85" spans="1:19" ht="16.5" customHeight="1" x14ac:dyDescent="0.2">
      <c r="A85" s="13"/>
      <c r="C85" s="13"/>
      <c r="D85" s="13"/>
      <c r="E85" s="13"/>
      <c r="F85" s="13"/>
      <c r="G85" s="13"/>
      <c r="H85" s="13"/>
      <c r="I85" s="13"/>
      <c r="J85" s="13"/>
      <c r="K85" s="13"/>
      <c r="L85" s="13"/>
      <c r="M85" s="13"/>
      <c r="N85" s="13"/>
      <c r="O85" s="13"/>
      <c r="P85" s="13"/>
      <c r="Q85" s="13"/>
      <c r="R85" s="13"/>
      <c r="S85" s="13"/>
    </row>
    <row r="86" spans="1:19" ht="16.5" customHeight="1" x14ac:dyDescent="0.2">
      <c r="A86" s="13"/>
      <c r="C86" s="13"/>
      <c r="D86" s="13"/>
      <c r="E86" s="13"/>
      <c r="F86" s="13"/>
      <c r="G86" s="13"/>
      <c r="H86" s="13"/>
      <c r="I86" s="13"/>
      <c r="J86" s="13"/>
      <c r="K86" s="13"/>
      <c r="L86" s="13"/>
      <c r="M86" s="13"/>
      <c r="N86" s="13"/>
      <c r="O86" s="13"/>
      <c r="P86" s="13"/>
      <c r="Q86" s="13"/>
      <c r="R86" s="13"/>
      <c r="S86" s="13"/>
    </row>
    <row r="87" spans="1:19" ht="16.5" customHeight="1" x14ac:dyDescent="0.2">
      <c r="A87" s="13"/>
      <c r="C87" s="13"/>
      <c r="D87" s="13"/>
      <c r="E87" s="13"/>
      <c r="F87" s="13"/>
      <c r="G87" s="13"/>
      <c r="H87" s="13"/>
      <c r="I87" s="13"/>
      <c r="J87" s="13"/>
      <c r="K87" s="13"/>
      <c r="L87" s="13"/>
      <c r="M87" s="13"/>
      <c r="N87" s="13"/>
      <c r="O87" s="13"/>
      <c r="P87" s="13"/>
      <c r="Q87" s="13"/>
      <c r="R87" s="13"/>
      <c r="S87" s="13"/>
    </row>
  </sheetData>
  <mergeCells count="6">
    <mergeCell ref="A58:A67"/>
    <mergeCell ref="A3:A13"/>
    <mergeCell ref="A18:A27"/>
    <mergeCell ref="A28:A37"/>
    <mergeCell ref="A38:A47"/>
    <mergeCell ref="A48:A5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X88"/>
  <sheetViews>
    <sheetView tabSelected="1" zoomScale="85" zoomScaleNormal="85" workbookViewId="0">
      <selection activeCell="D49" sqref="D49"/>
    </sheetView>
  </sheetViews>
  <sheetFormatPr defaultRowHeight="16.5" customHeight="1" x14ac:dyDescent="0.2"/>
  <cols>
    <col min="1" max="1" width="24.28515625" customWidth="1"/>
    <col min="2" max="2" width="15" style="13" customWidth="1"/>
    <col min="3" max="21" width="8.42578125" customWidth="1"/>
  </cols>
  <sheetData>
    <row r="1" spans="1:24" s="1" customFormat="1" ht="16.5" customHeight="1" thickBot="1" x14ac:dyDescent="0.3">
      <c r="A1" s="5" t="s">
        <v>140</v>
      </c>
      <c r="B1" s="13"/>
      <c r="C1" s="13"/>
      <c r="D1" s="13"/>
      <c r="E1" s="13"/>
      <c r="F1" s="13"/>
      <c r="G1" s="13"/>
      <c r="H1" s="13"/>
      <c r="I1" s="13"/>
      <c r="J1" s="13"/>
      <c r="K1" s="13"/>
      <c r="L1" s="13"/>
      <c r="M1" s="13"/>
      <c r="N1" s="13"/>
      <c r="O1" s="13"/>
      <c r="P1" s="13"/>
      <c r="Q1" s="13"/>
      <c r="R1" s="13"/>
      <c r="S1" s="13"/>
      <c r="T1" s="13"/>
      <c r="U1" s="13"/>
      <c r="V1" s="13"/>
      <c r="W1" s="13"/>
      <c r="X1" s="13"/>
    </row>
    <row r="2" spans="1:24" ht="16.5" customHeight="1" thickBot="1" x14ac:dyDescent="0.25">
      <c r="A2" s="24" t="s">
        <v>38</v>
      </c>
      <c r="B2" s="10" t="s">
        <v>23</v>
      </c>
      <c r="C2" s="12" t="s">
        <v>0</v>
      </c>
      <c r="D2" s="12" t="s">
        <v>1</v>
      </c>
      <c r="E2" s="12" t="s">
        <v>2</v>
      </c>
      <c r="F2" s="12" t="s">
        <v>3</v>
      </c>
      <c r="G2" s="12" t="s">
        <v>4</v>
      </c>
      <c r="H2" s="12" t="s">
        <v>5</v>
      </c>
      <c r="I2" s="12" t="s">
        <v>6</v>
      </c>
      <c r="J2" s="12" t="s">
        <v>7</v>
      </c>
      <c r="K2" s="12" t="s">
        <v>8</v>
      </c>
      <c r="L2" s="12" t="s">
        <v>9</v>
      </c>
      <c r="M2" s="12" t="s">
        <v>10</v>
      </c>
      <c r="N2" s="12" t="s">
        <v>11</v>
      </c>
      <c r="O2" s="12" t="s">
        <v>12</v>
      </c>
      <c r="P2" s="12" t="s">
        <v>13</v>
      </c>
      <c r="Q2" s="12" t="s">
        <v>14</v>
      </c>
      <c r="R2" s="12" t="s">
        <v>15</v>
      </c>
      <c r="S2" s="12" t="s">
        <v>16</v>
      </c>
      <c r="T2" s="12" t="s">
        <v>17</v>
      </c>
      <c r="U2" s="12" t="s">
        <v>18</v>
      </c>
      <c r="V2" s="12" t="s">
        <v>19</v>
      </c>
      <c r="W2" s="13"/>
      <c r="X2" s="13"/>
    </row>
    <row r="3" spans="1:24" ht="16.5" customHeight="1" thickBot="1" x14ac:dyDescent="0.25">
      <c r="A3" s="69" t="s">
        <v>131</v>
      </c>
      <c r="B3" s="53" t="s">
        <v>51</v>
      </c>
      <c r="C3" s="25">
        <v>104.5997589461663</v>
      </c>
      <c r="D3" s="26">
        <v>105.99301491819995</v>
      </c>
      <c r="E3" s="25">
        <v>101.61329526304756</v>
      </c>
      <c r="F3" s="26">
        <v>94.557562595454755</v>
      </c>
      <c r="G3" s="25">
        <v>90.891650976162609</v>
      </c>
      <c r="H3" s="26">
        <v>91.068171644028524</v>
      </c>
      <c r="I3" s="25">
        <v>89.476714137423897</v>
      </c>
      <c r="J3" s="26">
        <v>88.445480274455321</v>
      </c>
      <c r="K3" s="25">
        <v>87.992729894282064</v>
      </c>
      <c r="L3" s="26">
        <v>88.101459155913247</v>
      </c>
      <c r="M3" s="25">
        <v>87.113810024649212</v>
      </c>
      <c r="N3" s="26">
        <v>87.376078179509577</v>
      </c>
      <c r="O3" s="25">
        <v>87.737740027388853</v>
      </c>
      <c r="P3" s="26">
        <v>88.763938407047974</v>
      </c>
      <c r="Q3" s="25">
        <v>85.948898582232601</v>
      </c>
      <c r="R3" s="26">
        <v>87.826095389560322</v>
      </c>
      <c r="S3" s="25">
        <v>88.957514109762684</v>
      </c>
      <c r="T3" s="26">
        <v>89.933405082529021</v>
      </c>
      <c r="U3" s="25">
        <v>90.738779997471283</v>
      </c>
      <c r="V3" s="26">
        <v>91.73638318048171</v>
      </c>
      <c r="W3" s="13"/>
      <c r="X3" s="11"/>
    </row>
    <row r="4" spans="1:24" ht="16.5" customHeight="1" thickBot="1" x14ac:dyDescent="0.25">
      <c r="A4" s="70"/>
      <c r="B4" s="53" t="s">
        <v>52</v>
      </c>
      <c r="C4" s="25">
        <v>56.502230394455751</v>
      </c>
      <c r="D4" s="26">
        <v>53.613014401967469</v>
      </c>
      <c r="E4" s="25">
        <v>52.469097272861404</v>
      </c>
      <c r="F4" s="26">
        <v>46.352160001631027</v>
      </c>
      <c r="G4" s="25">
        <v>43.156634302837304</v>
      </c>
      <c r="H4" s="26">
        <v>39.728160001295265</v>
      </c>
      <c r="I4" s="25">
        <v>39.728160001295173</v>
      </c>
      <c r="J4" s="26">
        <v>39.72816000129513</v>
      </c>
      <c r="K4" s="25">
        <v>39.835560330065981</v>
      </c>
      <c r="L4" s="26">
        <v>39.480190717731666</v>
      </c>
      <c r="M4" s="25">
        <v>37.076686414121909</v>
      </c>
      <c r="N4" s="26">
        <v>36.790448594978102</v>
      </c>
      <c r="O4" s="25">
        <v>36.710489887202272</v>
      </c>
      <c r="P4" s="26">
        <v>36.674542689053169</v>
      </c>
      <c r="Q4" s="25">
        <v>36.65000268328037</v>
      </c>
      <c r="R4" s="26">
        <v>36.450443353324523</v>
      </c>
      <c r="S4" s="25">
        <v>36.553967459757153</v>
      </c>
      <c r="T4" s="26">
        <v>36.588733306002638</v>
      </c>
      <c r="U4" s="25">
        <v>36.576821743076493</v>
      </c>
      <c r="V4" s="26">
        <v>36.498817003375251</v>
      </c>
      <c r="W4" s="13"/>
      <c r="X4" s="11"/>
    </row>
    <row r="5" spans="1:24" ht="16.5" customHeight="1" thickBot="1" x14ac:dyDescent="0.25">
      <c r="A5" s="70"/>
      <c r="B5" s="53" t="s">
        <v>20</v>
      </c>
      <c r="C5" s="25">
        <v>15.36385906916955</v>
      </c>
      <c r="D5" s="26">
        <v>15.419018118922985</v>
      </c>
      <c r="E5" s="25">
        <v>14.291678028649528</v>
      </c>
      <c r="F5" s="26">
        <v>15.355926276032196</v>
      </c>
      <c r="G5" s="25">
        <v>15.436021882362803</v>
      </c>
      <c r="H5" s="26">
        <v>15.42080305653924</v>
      </c>
      <c r="I5" s="25">
        <v>15.421690843161651</v>
      </c>
      <c r="J5" s="26">
        <v>15.42242251763663</v>
      </c>
      <c r="K5" s="25">
        <v>15.440338474206882</v>
      </c>
      <c r="L5" s="26">
        <v>15.251153641864539</v>
      </c>
      <c r="M5" s="25">
        <v>15.253185616559826</v>
      </c>
      <c r="N5" s="26">
        <v>15.438202742966666</v>
      </c>
      <c r="O5" s="25">
        <v>15.4613553996309</v>
      </c>
      <c r="P5" s="26">
        <v>15.441249699790308</v>
      </c>
      <c r="Q5" s="25">
        <v>15.431343157806527</v>
      </c>
      <c r="R5" s="26">
        <v>15.58854406176113</v>
      </c>
      <c r="S5" s="25">
        <v>15.630832681345673</v>
      </c>
      <c r="T5" s="26">
        <v>15.624434111140179</v>
      </c>
      <c r="U5" s="25">
        <v>15.68290277328382</v>
      </c>
      <c r="V5" s="26">
        <v>15.7488108388174</v>
      </c>
      <c r="W5" s="13"/>
      <c r="X5" s="11"/>
    </row>
    <row r="6" spans="1:24" ht="16.5" customHeight="1" thickBot="1" x14ac:dyDescent="0.25">
      <c r="A6" s="70"/>
      <c r="B6" s="53" t="s">
        <v>53</v>
      </c>
      <c r="C6" s="25">
        <v>0</v>
      </c>
      <c r="D6" s="26">
        <v>0</v>
      </c>
      <c r="E6" s="25">
        <v>1.0400000000000001E-4</v>
      </c>
      <c r="F6" s="26">
        <v>0</v>
      </c>
      <c r="G6" s="25">
        <v>0</v>
      </c>
      <c r="H6" s="26">
        <v>1.3645416727000001E-4</v>
      </c>
      <c r="I6" s="25">
        <v>1.54E-4</v>
      </c>
      <c r="J6" s="26">
        <v>0</v>
      </c>
      <c r="K6" s="25">
        <v>0</v>
      </c>
      <c r="L6" s="26">
        <v>0</v>
      </c>
      <c r="M6" s="25">
        <v>0</v>
      </c>
      <c r="N6" s="26">
        <v>0</v>
      </c>
      <c r="O6" s="25">
        <v>0</v>
      </c>
      <c r="P6" s="26">
        <v>0</v>
      </c>
      <c r="Q6" s="25">
        <v>0</v>
      </c>
      <c r="R6" s="26">
        <v>0</v>
      </c>
      <c r="S6" s="25">
        <v>0</v>
      </c>
      <c r="T6" s="26">
        <v>0</v>
      </c>
      <c r="U6" s="25">
        <v>0</v>
      </c>
      <c r="V6" s="26">
        <v>0</v>
      </c>
      <c r="W6" s="13"/>
      <c r="X6" s="11"/>
    </row>
    <row r="7" spans="1:24" ht="16.5" customHeight="1" thickBot="1" x14ac:dyDescent="0.25">
      <c r="A7" s="70"/>
      <c r="B7" s="53" t="s">
        <v>54</v>
      </c>
      <c r="C7" s="25">
        <v>1.14579056119538</v>
      </c>
      <c r="D7" s="26">
        <v>0.83241335534017979</v>
      </c>
      <c r="E7" s="25">
        <v>0.86531531718608012</v>
      </c>
      <c r="F7" s="26">
        <v>0.43077345186361993</v>
      </c>
      <c r="G7" s="25">
        <v>0.38093382032365991</v>
      </c>
      <c r="H7" s="26">
        <v>0.32748721111108009</v>
      </c>
      <c r="I7" s="25">
        <v>0.24965048357981004</v>
      </c>
      <c r="J7" s="26">
        <v>0.37637750596156994</v>
      </c>
      <c r="K7" s="25">
        <v>0.33098196392585993</v>
      </c>
      <c r="L7" s="26">
        <v>0.36591753988356002</v>
      </c>
      <c r="M7" s="25">
        <v>0.5920301962133</v>
      </c>
      <c r="N7" s="26">
        <v>0.65240416167815984</v>
      </c>
      <c r="O7" s="25">
        <v>0.64811647706482978</v>
      </c>
      <c r="P7" s="26">
        <v>0.65399872811176973</v>
      </c>
      <c r="Q7" s="25">
        <v>0.43212574820409005</v>
      </c>
      <c r="R7" s="26">
        <v>0.31689476056655996</v>
      </c>
      <c r="S7" s="25">
        <v>0.42338520313750999</v>
      </c>
      <c r="T7" s="26">
        <v>0.43071296027561989</v>
      </c>
      <c r="U7" s="25">
        <v>0.45497947816637013</v>
      </c>
      <c r="V7" s="26">
        <v>0.45526621321658001</v>
      </c>
      <c r="W7" s="13"/>
      <c r="X7" s="11"/>
    </row>
    <row r="8" spans="1:24" ht="16.5" customHeight="1" thickBot="1" x14ac:dyDescent="0.25">
      <c r="A8" s="70"/>
      <c r="B8" s="53" t="s">
        <v>132</v>
      </c>
      <c r="C8" s="25">
        <v>0.21250778074407997</v>
      </c>
      <c r="D8" s="26">
        <v>0.46248512378882001</v>
      </c>
      <c r="E8" s="25">
        <v>0.46248512369203004</v>
      </c>
      <c r="F8" s="26">
        <v>0.46248512386022</v>
      </c>
      <c r="G8" s="25">
        <v>0.46357382991769996</v>
      </c>
      <c r="H8" s="26">
        <v>0.46248512364627004</v>
      </c>
      <c r="I8" s="25">
        <v>0.46248512340301001</v>
      </c>
      <c r="J8" s="26">
        <v>0.46248512368972999</v>
      </c>
      <c r="K8" s="25">
        <v>0.46357382995382002</v>
      </c>
      <c r="L8" s="26">
        <v>0.46248512393454</v>
      </c>
      <c r="M8" s="25">
        <v>0.46248512416067999</v>
      </c>
      <c r="N8" s="26">
        <v>0.46248512381802004</v>
      </c>
      <c r="O8" s="25">
        <v>0.46357383020857001</v>
      </c>
      <c r="P8" s="26">
        <v>0.46248512370686001</v>
      </c>
      <c r="Q8" s="25">
        <v>0.46248512365501993</v>
      </c>
      <c r="R8" s="26">
        <v>0.46248512375198997</v>
      </c>
      <c r="S8" s="25">
        <v>0.46357383013108999</v>
      </c>
      <c r="T8" s="26">
        <v>0.46248512362340999</v>
      </c>
      <c r="U8" s="25">
        <v>0.46248512360877997</v>
      </c>
      <c r="V8" s="26">
        <v>0.46248512391837998</v>
      </c>
      <c r="W8" s="13"/>
      <c r="X8" s="11"/>
    </row>
    <row r="9" spans="1:24" ht="16.5" customHeight="1" thickBot="1" x14ac:dyDescent="0.25">
      <c r="A9" s="70"/>
      <c r="B9" s="53" t="s">
        <v>21</v>
      </c>
      <c r="C9" s="25">
        <v>12.12218551815992</v>
      </c>
      <c r="D9" s="26">
        <v>12.128562501787151</v>
      </c>
      <c r="E9" s="25">
        <v>12.68810506452323</v>
      </c>
      <c r="F9" s="26">
        <v>20.946495718236378</v>
      </c>
      <c r="G9" s="25">
        <v>25.64435387839271</v>
      </c>
      <c r="H9" s="26">
        <v>25.68691240932089</v>
      </c>
      <c r="I9" s="25">
        <v>25.670415306434581</v>
      </c>
      <c r="J9" s="26">
        <v>25.633033827802933</v>
      </c>
      <c r="K9" s="25">
        <v>25.399750378978489</v>
      </c>
      <c r="L9" s="26">
        <v>25.52584201640023</v>
      </c>
      <c r="M9" s="25">
        <v>25.562709679280317</v>
      </c>
      <c r="N9" s="26">
        <v>25.673577387046581</v>
      </c>
      <c r="O9" s="25">
        <v>25.798644652232877</v>
      </c>
      <c r="P9" s="26">
        <v>25.345142395286132</v>
      </c>
      <c r="Q9" s="25">
        <v>25.437348248711114</v>
      </c>
      <c r="R9" s="26">
        <v>25.56594955945079</v>
      </c>
      <c r="S9" s="25">
        <v>25.712384292727108</v>
      </c>
      <c r="T9" s="26">
        <v>25.641238422624571</v>
      </c>
      <c r="U9" s="25">
        <v>25.603046078860917</v>
      </c>
      <c r="V9" s="26">
        <v>25.328771811301969</v>
      </c>
      <c r="W9" s="13"/>
      <c r="X9" s="13"/>
    </row>
    <row r="10" spans="1:24" ht="16.5" customHeight="1" thickBot="1" x14ac:dyDescent="0.25">
      <c r="A10" s="70"/>
      <c r="B10" s="53" t="s">
        <v>56</v>
      </c>
      <c r="C10" s="25">
        <v>0</v>
      </c>
      <c r="D10" s="26">
        <v>0</v>
      </c>
      <c r="E10" s="25">
        <v>0</v>
      </c>
      <c r="F10" s="26">
        <v>0.17520000000005001</v>
      </c>
      <c r="G10" s="25">
        <v>0.17568000000005901</v>
      </c>
      <c r="H10" s="26">
        <v>0.70080000000000797</v>
      </c>
      <c r="I10" s="25">
        <v>0.70080000000019793</v>
      </c>
      <c r="J10" s="26">
        <v>0.70080000000005604</v>
      </c>
      <c r="K10" s="25">
        <v>0.702719999999877</v>
      </c>
      <c r="L10" s="26">
        <v>0.70079999999999698</v>
      </c>
      <c r="M10" s="25">
        <v>0.70079999999998788</v>
      </c>
      <c r="N10" s="26">
        <v>0.70080000000003695</v>
      </c>
      <c r="O10" s="25">
        <v>0.70271999999992796</v>
      </c>
      <c r="P10" s="26">
        <v>0.700799999999968</v>
      </c>
      <c r="Q10" s="25">
        <v>0.70079999999994802</v>
      </c>
      <c r="R10" s="26">
        <v>0.700799999999838</v>
      </c>
      <c r="S10" s="25">
        <v>0.70272000000007806</v>
      </c>
      <c r="T10" s="26">
        <v>0.70080000000009801</v>
      </c>
      <c r="U10" s="25">
        <v>0.70079999999999809</v>
      </c>
      <c r="V10" s="26">
        <v>0.7007999999999881</v>
      </c>
      <c r="W10" s="13"/>
      <c r="X10" s="13"/>
    </row>
    <row r="11" spans="1:24" s="9" customFormat="1" ht="16.5" customHeight="1" thickBot="1" x14ac:dyDescent="0.25">
      <c r="A11" s="70"/>
      <c r="B11" s="53" t="s">
        <v>133</v>
      </c>
      <c r="C11" s="25">
        <v>6.2645669012000003</v>
      </c>
      <c r="D11" s="26">
        <v>7.5384618426000003</v>
      </c>
      <c r="E11" s="25">
        <v>8.8557283457999993</v>
      </c>
      <c r="F11" s="26">
        <v>10.2197228707</v>
      </c>
      <c r="G11" s="25">
        <v>11.6374148859</v>
      </c>
      <c r="H11" s="26">
        <v>13.110547604699999</v>
      </c>
      <c r="I11" s="25">
        <v>14.637360687299999</v>
      </c>
      <c r="J11" s="26">
        <v>16.178114079599997</v>
      </c>
      <c r="K11" s="25">
        <v>17.6594603532</v>
      </c>
      <c r="L11" s="26">
        <v>19.082523385800002</v>
      </c>
      <c r="M11" s="25">
        <v>20.468978236399998</v>
      </c>
      <c r="N11" s="26">
        <v>21.829538368999998</v>
      </c>
      <c r="O11" s="25">
        <v>23.168436710199998</v>
      </c>
      <c r="P11" s="26">
        <v>24.492555391</v>
      </c>
      <c r="Q11" s="25">
        <v>25.804935156100001</v>
      </c>
      <c r="R11" s="26">
        <v>27.108696073600001</v>
      </c>
      <c r="S11" s="25">
        <v>28.4114863661</v>
      </c>
      <c r="T11" s="26">
        <v>29.708045382700004</v>
      </c>
      <c r="U11" s="25">
        <v>30.987373082899996</v>
      </c>
      <c r="V11" s="26">
        <v>32.254818062700004</v>
      </c>
      <c r="W11" s="13"/>
      <c r="X11" s="13"/>
    </row>
    <row r="12" spans="1:24" s="6" customFormat="1" ht="16.5" customHeight="1" thickBot="1" x14ac:dyDescent="0.25">
      <c r="A12" s="70"/>
      <c r="B12" s="53" t="s">
        <v>57</v>
      </c>
      <c r="C12" s="25">
        <v>0</v>
      </c>
      <c r="D12" s="26">
        <v>0</v>
      </c>
      <c r="E12" s="25">
        <v>0</v>
      </c>
      <c r="F12" s="26">
        <v>0</v>
      </c>
      <c r="G12" s="25">
        <v>0</v>
      </c>
      <c r="H12" s="26">
        <v>0</v>
      </c>
      <c r="I12" s="25">
        <v>0</v>
      </c>
      <c r="J12" s="26">
        <v>0</v>
      </c>
      <c r="K12" s="25">
        <v>0</v>
      </c>
      <c r="L12" s="26">
        <v>0</v>
      </c>
      <c r="M12" s="25">
        <v>0</v>
      </c>
      <c r="N12" s="26">
        <v>0</v>
      </c>
      <c r="O12" s="25">
        <v>0</v>
      </c>
      <c r="P12" s="26">
        <v>0</v>
      </c>
      <c r="Q12" s="25">
        <v>0</v>
      </c>
      <c r="R12" s="26">
        <v>0</v>
      </c>
      <c r="S12" s="25">
        <v>0</v>
      </c>
      <c r="T12" s="26">
        <v>0</v>
      </c>
      <c r="U12" s="25">
        <v>0</v>
      </c>
      <c r="V12" s="26">
        <v>0</v>
      </c>
    </row>
    <row r="13" spans="1:24" ht="16.5" customHeight="1" thickBot="1" x14ac:dyDescent="0.25">
      <c r="A13" s="70"/>
      <c r="B13" s="53" t="s">
        <v>55</v>
      </c>
      <c r="C13" s="25">
        <v>196.21089917109097</v>
      </c>
      <c r="D13" s="26">
        <v>195.98697026260652</v>
      </c>
      <c r="E13" s="25">
        <v>191.24580841575985</v>
      </c>
      <c r="F13" s="26">
        <v>188.50032603777825</v>
      </c>
      <c r="G13" s="25">
        <v>187.78626357589684</v>
      </c>
      <c r="H13" s="26">
        <v>186.50550350480853</v>
      </c>
      <c r="I13" s="25">
        <v>186.34743058259835</v>
      </c>
      <c r="J13" s="26">
        <v>186.94687333044132</v>
      </c>
      <c r="K13" s="25">
        <v>187.825115224613</v>
      </c>
      <c r="L13" s="26">
        <v>188.97037158152773</v>
      </c>
      <c r="M13" s="25">
        <v>187.23068529138524</v>
      </c>
      <c r="N13" s="26">
        <v>188.92353455899718</v>
      </c>
      <c r="O13" s="25">
        <v>190.69107698392821</v>
      </c>
      <c r="P13" s="26">
        <v>192.53471243399616</v>
      </c>
      <c r="Q13" s="25">
        <v>190.86793869998974</v>
      </c>
      <c r="R13" s="26">
        <v>194.01990832201517</v>
      </c>
      <c r="S13" s="25">
        <v>196.85586394296132</v>
      </c>
      <c r="T13" s="26">
        <v>199.08985438889556</v>
      </c>
      <c r="U13" s="25">
        <v>201.20718827736766</v>
      </c>
      <c r="V13" s="26">
        <v>203.1861522338113</v>
      </c>
      <c r="W13" s="13"/>
      <c r="X13" s="13"/>
    </row>
    <row r="14" spans="1:24" ht="16.5" customHeight="1" x14ac:dyDescent="0.2">
      <c r="A14" s="13"/>
      <c r="C14" s="13"/>
      <c r="D14" s="13"/>
      <c r="E14" s="13"/>
      <c r="F14" s="13"/>
      <c r="G14" s="13"/>
      <c r="H14" s="13"/>
      <c r="I14" s="13"/>
      <c r="J14" s="13"/>
      <c r="K14" s="13"/>
      <c r="L14" s="13"/>
      <c r="M14" s="13"/>
      <c r="N14" s="13"/>
      <c r="O14" s="13"/>
      <c r="P14" s="13"/>
      <c r="Q14" s="13"/>
      <c r="R14" s="13"/>
      <c r="S14" s="13"/>
      <c r="T14" s="13"/>
      <c r="U14" s="13"/>
      <c r="V14" s="13"/>
      <c r="W14" s="13"/>
      <c r="X14" s="13"/>
    </row>
    <row r="15" spans="1:24" ht="16.5" customHeight="1" x14ac:dyDescent="0.2">
      <c r="A15" s="13"/>
      <c r="C15" s="13"/>
      <c r="D15" s="13"/>
      <c r="E15" s="13"/>
      <c r="F15" s="13"/>
      <c r="G15" s="13"/>
      <c r="H15" s="13"/>
      <c r="I15" s="13"/>
      <c r="J15" s="13"/>
      <c r="K15" s="13"/>
      <c r="L15" s="13"/>
      <c r="M15" s="13"/>
      <c r="N15" s="13"/>
      <c r="O15" s="13"/>
      <c r="P15" s="13"/>
      <c r="Q15" s="13"/>
      <c r="R15" s="13"/>
      <c r="S15" s="13"/>
      <c r="T15" s="13"/>
      <c r="U15" s="13"/>
      <c r="V15" s="13"/>
      <c r="W15" s="13"/>
      <c r="X15" s="13"/>
    </row>
    <row r="16" spans="1:24" ht="16.5" customHeight="1" thickBot="1" x14ac:dyDescent="0.25">
      <c r="A16" s="13"/>
      <c r="C16" s="13"/>
      <c r="D16" s="13"/>
      <c r="E16" s="13"/>
      <c r="F16" s="13"/>
      <c r="G16" s="13"/>
      <c r="H16" s="13"/>
      <c r="I16" s="13"/>
      <c r="J16" s="13"/>
      <c r="K16" s="13"/>
      <c r="L16" s="13"/>
      <c r="M16" s="13"/>
      <c r="N16" s="13"/>
      <c r="O16" s="13"/>
      <c r="P16" s="13"/>
      <c r="Q16" s="13"/>
      <c r="R16" s="13"/>
      <c r="S16" s="13"/>
      <c r="T16" s="13"/>
      <c r="U16" s="13"/>
      <c r="V16" s="13"/>
      <c r="W16" s="13"/>
      <c r="X16" s="13"/>
    </row>
    <row r="17" spans="1:22" ht="16.5" customHeight="1" thickBot="1" x14ac:dyDescent="0.25">
      <c r="A17" s="24" t="s">
        <v>38</v>
      </c>
      <c r="B17" s="24" t="s">
        <v>23</v>
      </c>
      <c r="C17" s="12" t="s">
        <v>0</v>
      </c>
      <c r="D17" s="12" t="s">
        <v>1</v>
      </c>
      <c r="E17" s="12" t="s">
        <v>2</v>
      </c>
      <c r="F17" s="12" t="s">
        <v>3</v>
      </c>
      <c r="G17" s="12" t="s">
        <v>4</v>
      </c>
      <c r="H17" s="12" t="s">
        <v>5</v>
      </c>
      <c r="I17" s="12" t="s">
        <v>6</v>
      </c>
      <c r="J17" s="12" t="s">
        <v>7</v>
      </c>
      <c r="K17" s="12" t="s">
        <v>8</v>
      </c>
      <c r="L17" s="12" t="s">
        <v>9</v>
      </c>
      <c r="M17" s="12" t="s">
        <v>10</v>
      </c>
      <c r="N17" s="12" t="s">
        <v>11</v>
      </c>
      <c r="O17" s="12" t="s">
        <v>12</v>
      </c>
      <c r="P17" s="12" t="s">
        <v>13</v>
      </c>
      <c r="Q17" s="12" t="s">
        <v>14</v>
      </c>
      <c r="R17" s="12" t="s">
        <v>15</v>
      </c>
      <c r="S17" s="12" t="s">
        <v>16</v>
      </c>
      <c r="T17" s="12" t="s">
        <v>17</v>
      </c>
      <c r="U17" s="12" t="s">
        <v>18</v>
      </c>
      <c r="V17" s="12" t="s">
        <v>19</v>
      </c>
    </row>
    <row r="18" spans="1:22" ht="16.5" customHeight="1" thickBot="1" x14ac:dyDescent="0.25">
      <c r="A18" s="69" t="s">
        <v>39</v>
      </c>
      <c r="B18" s="49" t="s">
        <v>51</v>
      </c>
      <c r="C18" s="51">
        <v>49.121398724584921</v>
      </c>
      <c r="D18" s="51">
        <v>49.237934915470426</v>
      </c>
      <c r="E18" s="51">
        <v>53.997415260906465</v>
      </c>
      <c r="F18" s="51">
        <v>46.941682593313494</v>
      </c>
      <c r="G18" s="51">
        <v>43.145316508261047</v>
      </c>
      <c r="H18" s="51">
        <v>45.414531641886192</v>
      </c>
      <c r="I18" s="51">
        <v>43.823074135282326</v>
      </c>
      <c r="J18" s="51">
        <v>38.66256000170501</v>
      </c>
      <c r="K18" s="51">
        <v>38.768484823627482</v>
      </c>
      <c r="L18" s="51">
        <v>38.662560001704904</v>
      </c>
      <c r="M18" s="51">
        <v>43.163564495103103</v>
      </c>
      <c r="N18" s="51">
        <v>43.361138784547649</v>
      </c>
      <c r="O18" s="51">
        <v>43.565614530807444</v>
      </c>
      <c r="P18" s="51">
        <v>44.680807660499781</v>
      </c>
      <c r="Q18" s="51">
        <v>42.134858580090636</v>
      </c>
      <c r="R18" s="51">
        <v>44.012055387418627</v>
      </c>
      <c r="S18" s="51">
        <v>45.02343564186166</v>
      </c>
      <c r="T18" s="51">
        <v>46.119365080387276</v>
      </c>
      <c r="U18" s="51">
        <v>46.924739995329972</v>
      </c>
      <c r="V18" s="51">
        <v>47.922343178339624</v>
      </c>
    </row>
    <row r="19" spans="1:22" ht="16.5" customHeight="1" thickBot="1" x14ac:dyDescent="0.25">
      <c r="A19" s="70"/>
      <c r="B19" s="49" t="s">
        <v>52</v>
      </c>
      <c r="C19" s="51">
        <v>0</v>
      </c>
      <c r="D19" s="51">
        <v>0</v>
      </c>
      <c r="E19" s="51">
        <v>0</v>
      </c>
      <c r="F19" s="51">
        <v>0</v>
      </c>
      <c r="G19" s="51">
        <v>0</v>
      </c>
      <c r="H19" s="51">
        <v>0</v>
      </c>
      <c r="I19" s="51">
        <v>0</v>
      </c>
      <c r="J19" s="51">
        <v>0</v>
      </c>
      <c r="K19" s="51">
        <v>0</v>
      </c>
      <c r="L19" s="51">
        <v>0</v>
      </c>
      <c r="M19" s="51">
        <v>0</v>
      </c>
      <c r="N19" s="51">
        <v>0</v>
      </c>
      <c r="O19" s="51">
        <v>0</v>
      </c>
      <c r="P19" s="51">
        <v>0</v>
      </c>
      <c r="Q19" s="51">
        <v>0</v>
      </c>
      <c r="R19" s="51">
        <v>0</v>
      </c>
      <c r="S19" s="51">
        <v>0</v>
      </c>
      <c r="T19" s="51">
        <v>0</v>
      </c>
      <c r="U19" s="51">
        <v>0</v>
      </c>
      <c r="V19" s="51">
        <v>0</v>
      </c>
    </row>
    <row r="20" spans="1:22" ht="16.5" customHeight="1" thickBot="1" x14ac:dyDescent="0.25">
      <c r="A20" s="70"/>
      <c r="B20" s="49" t="s">
        <v>20</v>
      </c>
      <c r="C20" s="51">
        <v>2.8978367081549106</v>
      </c>
      <c r="D20" s="51">
        <v>2.8906252123839007</v>
      </c>
      <c r="E20" s="51">
        <v>2.889677352118651</v>
      </c>
      <c r="F20" s="51">
        <v>2.8933463071865804</v>
      </c>
      <c r="G20" s="51">
        <v>2.8968630029990416</v>
      </c>
      <c r="H20" s="51">
        <v>2.8931374089117403</v>
      </c>
      <c r="I20" s="51">
        <v>2.8915462220762405</v>
      </c>
      <c r="J20" s="51">
        <v>2.893852465000212</v>
      </c>
      <c r="K20" s="51">
        <v>2.8987490505828593</v>
      </c>
      <c r="L20" s="51">
        <v>2.8936315360046403</v>
      </c>
      <c r="M20" s="51">
        <v>2.9035161229173192</v>
      </c>
      <c r="N20" s="51">
        <v>2.9002548656470095</v>
      </c>
      <c r="O20" s="51">
        <v>2.9087098808300107</v>
      </c>
      <c r="P20" s="51">
        <v>2.9016425950039411</v>
      </c>
      <c r="Q20" s="51">
        <v>2.8987412512119404</v>
      </c>
      <c r="R20" s="51">
        <v>2.9499797050195617</v>
      </c>
      <c r="S20" s="51">
        <v>2.9461574033680189</v>
      </c>
      <c r="T20" s="51">
        <v>2.9411538589403921</v>
      </c>
      <c r="U20" s="51">
        <v>2.9482882089285201</v>
      </c>
      <c r="V20" s="51">
        <v>2.9932753010430919</v>
      </c>
    </row>
    <row r="21" spans="1:22" ht="16.5" customHeight="1" thickBot="1" x14ac:dyDescent="0.25">
      <c r="A21" s="70"/>
      <c r="B21" s="49" t="s">
        <v>53</v>
      </c>
      <c r="C21" s="51">
        <v>0</v>
      </c>
      <c r="D21" s="51">
        <v>0</v>
      </c>
      <c r="E21" s="51">
        <v>0</v>
      </c>
      <c r="F21" s="51">
        <v>0</v>
      </c>
      <c r="G21" s="51">
        <v>0</v>
      </c>
      <c r="H21" s="51">
        <v>0</v>
      </c>
      <c r="I21" s="51">
        <v>0</v>
      </c>
      <c r="J21" s="51">
        <v>0</v>
      </c>
      <c r="K21" s="51">
        <v>0</v>
      </c>
      <c r="L21" s="51">
        <v>0</v>
      </c>
      <c r="M21" s="51">
        <v>0</v>
      </c>
      <c r="N21" s="51">
        <v>0</v>
      </c>
      <c r="O21" s="51">
        <v>0</v>
      </c>
      <c r="P21" s="51">
        <v>0</v>
      </c>
      <c r="Q21" s="51">
        <v>0</v>
      </c>
      <c r="R21" s="51">
        <v>0</v>
      </c>
      <c r="S21" s="51">
        <v>0</v>
      </c>
      <c r="T21" s="51">
        <v>0</v>
      </c>
      <c r="U21" s="51">
        <v>0</v>
      </c>
      <c r="V21" s="51">
        <v>0</v>
      </c>
    </row>
    <row r="22" spans="1:22" ht="16.5" customHeight="1" thickBot="1" x14ac:dyDescent="0.25">
      <c r="A22" s="70"/>
      <c r="B22" s="49" t="s">
        <v>54</v>
      </c>
      <c r="C22" s="51">
        <v>9.8880573259999991E-5</v>
      </c>
      <c r="D22" s="51">
        <v>0</v>
      </c>
      <c r="E22" s="51">
        <v>0</v>
      </c>
      <c r="F22" s="51">
        <v>0</v>
      </c>
      <c r="G22" s="51">
        <v>0</v>
      </c>
      <c r="H22" s="51">
        <v>0</v>
      </c>
      <c r="I22" s="51">
        <v>1.7600000000000001E-3</v>
      </c>
      <c r="J22" s="51">
        <v>4.1432820519860004E-2</v>
      </c>
      <c r="K22" s="51">
        <v>2.7756789910670002E-2</v>
      </c>
      <c r="L22" s="51">
        <v>3.0548886310330002E-2</v>
      </c>
      <c r="M22" s="51">
        <v>9.269387444621989E-2</v>
      </c>
      <c r="N22" s="51">
        <v>9.299485537992E-2</v>
      </c>
      <c r="O22" s="51">
        <v>9.5353088879479991E-2</v>
      </c>
      <c r="P22" s="51">
        <v>0.10747882584146001</v>
      </c>
      <c r="Q22" s="51">
        <v>9.6130668407630002E-2</v>
      </c>
      <c r="R22" s="51">
        <v>2.2364381147519999E-2</v>
      </c>
      <c r="S22" s="51">
        <v>3.7729021955229994E-2</v>
      </c>
      <c r="T22" s="51">
        <v>4.2519204731240004E-2</v>
      </c>
      <c r="U22" s="51">
        <v>5.7273847614529992E-2</v>
      </c>
      <c r="V22" s="51">
        <v>5.0683508205810003E-2</v>
      </c>
    </row>
    <row r="23" spans="1:22" ht="16.5" customHeight="1" thickBot="1" x14ac:dyDescent="0.25">
      <c r="A23" s="70"/>
      <c r="B23" s="49" t="s">
        <v>132</v>
      </c>
      <c r="C23" s="51">
        <v>0.21250778074407997</v>
      </c>
      <c r="D23" s="51">
        <v>0.46248512378882001</v>
      </c>
      <c r="E23" s="51">
        <v>0.46248512369203004</v>
      </c>
      <c r="F23" s="51">
        <v>0.46248512386022</v>
      </c>
      <c r="G23" s="51">
        <v>0.46357382991769996</v>
      </c>
      <c r="H23" s="51">
        <v>0.46248512364627004</v>
      </c>
      <c r="I23" s="51">
        <v>0.46248512340301001</v>
      </c>
      <c r="J23" s="51">
        <v>0.46248512368972999</v>
      </c>
      <c r="K23" s="51">
        <v>0.46357382995382002</v>
      </c>
      <c r="L23" s="51">
        <v>0.46248512393454</v>
      </c>
      <c r="M23" s="51">
        <v>0.46248512416067999</v>
      </c>
      <c r="N23" s="51">
        <v>0.46248512381802004</v>
      </c>
      <c r="O23" s="51">
        <v>0.46357383020857001</v>
      </c>
      <c r="P23" s="51">
        <v>0.46248512370686001</v>
      </c>
      <c r="Q23" s="51">
        <v>0.46248512365501993</v>
      </c>
      <c r="R23" s="51">
        <v>0.46248512375198997</v>
      </c>
      <c r="S23" s="51">
        <v>0.46357383013108999</v>
      </c>
      <c r="T23" s="51">
        <v>0.46248512362340999</v>
      </c>
      <c r="U23" s="51">
        <v>0.46248512360877997</v>
      </c>
      <c r="V23" s="51">
        <v>0.46248512391837998</v>
      </c>
    </row>
    <row r="24" spans="1:22" ht="16.5" customHeight="1" thickBot="1" x14ac:dyDescent="0.25">
      <c r="A24" s="70"/>
      <c r="B24" s="49" t="s">
        <v>21</v>
      </c>
      <c r="C24" s="51">
        <v>2.1751114510575298</v>
      </c>
      <c r="D24" s="51">
        <v>2.1561791378820598</v>
      </c>
      <c r="E24" s="51">
        <v>2.1239012450909813</v>
      </c>
      <c r="F24" s="51">
        <v>6.379603207206979</v>
      </c>
      <c r="G24" s="51">
        <v>9.8858326836306603</v>
      </c>
      <c r="H24" s="51">
        <v>9.92796086413734</v>
      </c>
      <c r="I24" s="51">
        <v>9.9160806253809497</v>
      </c>
      <c r="J24" s="51">
        <v>9.9194148277762402</v>
      </c>
      <c r="K24" s="51">
        <v>9.7808178116671414</v>
      </c>
      <c r="L24" s="51">
        <v>9.8828372379058198</v>
      </c>
      <c r="M24" s="51">
        <v>9.8714619384270392</v>
      </c>
      <c r="N24" s="51">
        <v>9.9279608602133802</v>
      </c>
      <c r="O24" s="51">
        <v>9.9804320173818297</v>
      </c>
      <c r="P24" s="51">
        <v>9.7727453726107001</v>
      </c>
      <c r="Q24" s="51">
        <v>9.8628469423779705</v>
      </c>
      <c r="R24" s="51">
        <v>9.8701143571079104</v>
      </c>
      <c r="S24" s="51">
        <v>9.9389108068332686</v>
      </c>
      <c r="T24" s="51">
        <v>9.9160806240505615</v>
      </c>
      <c r="U24" s="51">
        <v>9.9194148293856585</v>
      </c>
      <c r="V24" s="51">
        <v>9.7727453730277105</v>
      </c>
    </row>
    <row r="25" spans="1:22" ht="16.5" customHeight="1" thickBot="1" x14ac:dyDescent="0.25">
      <c r="A25" s="70"/>
      <c r="B25" s="49" t="s">
        <v>56</v>
      </c>
      <c r="C25" s="51">
        <v>0</v>
      </c>
      <c r="D25" s="51">
        <v>0</v>
      </c>
      <c r="E25" s="51">
        <v>0</v>
      </c>
      <c r="F25" s="51">
        <v>0</v>
      </c>
      <c r="G25" s="51">
        <v>0</v>
      </c>
      <c r="H25" s="51">
        <v>0</v>
      </c>
      <c r="I25" s="51">
        <v>0</v>
      </c>
      <c r="J25" s="51">
        <v>0</v>
      </c>
      <c r="K25" s="51">
        <v>0</v>
      </c>
      <c r="L25" s="51">
        <v>0</v>
      </c>
      <c r="M25" s="51">
        <v>0</v>
      </c>
      <c r="N25" s="51">
        <v>0</v>
      </c>
      <c r="O25" s="51">
        <v>0</v>
      </c>
      <c r="P25" s="51">
        <v>0</v>
      </c>
      <c r="Q25" s="51">
        <v>0</v>
      </c>
      <c r="R25" s="51">
        <v>0</v>
      </c>
      <c r="S25" s="51">
        <v>0</v>
      </c>
      <c r="T25" s="51">
        <v>0</v>
      </c>
      <c r="U25" s="51">
        <v>0</v>
      </c>
      <c r="V25" s="51">
        <v>0</v>
      </c>
    </row>
    <row r="26" spans="1:22" ht="16.5" customHeight="1" thickBot="1" x14ac:dyDescent="0.25">
      <c r="A26" s="70"/>
      <c r="B26" s="49" t="s">
        <v>133</v>
      </c>
      <c r="C26" s="51">
        <v>1.504796781</v>
      </c>
      <c r="D26" s="51">
        <v>1.794556944</v>
      </c>
      <c r="E26" s="51">
        <v>2.0915604320000001</v>
      </c>
      <c r="F26" s="51">
        <v>2.395887074</v>
      </c>
      <c r="G26" s="51">
        <v>2.708593638</v>
      </c>
      <c r="H26" s="51">
        <v>3.0293162229999999</v>
      </c>
      <c r="I26" s="51">
        <v>3.3579780079999999</v>
      </c>
      <c r="J26" s="51">
        <v>3.6935286569999999</v>
      </c>
      <c r="K26" s="51">
        <v>4.0357312299999997</v>
      </c>
      <c r="L26" s="51">
        <v>4.384592992</v>
      </c>
      <c r="M26" s="51">
        <v>4.7404400119999996</v>
      </c>
      <c r="N26" s="51">
        <v>5.103128774</v>
      </c>
      <c r="O26" s="51">
        <v>5.4728836449999996</v>
      </c>
      <c r="P26" s="51">
        <v>5.8495055860000003</v>
      </c>
      <c r="Q26" s="51">
        <v>6.232730933</v>
      </c>
      <c r="R26" s="51">
        <v>6.622725237</v>
      </c>
      <c r="S26" s="51">
        <v>7.0203125360000005</v>
      </c>
      <c r="T26" s="51">
        <v>7.4279990549999999</v>
      </c>
      <c r="U26" s="51">
        <v>7.8462918459999997</v>
      </c>
      <c r="V26" s="51">
        <v>8.275208941999999</v>
      </c>
    </row>
    <row r="27" spans="1:22" ht="16.5" customHeight="1" thickBot="1" x14ac:dyDescent="0.25">
      <c r="A27" s="70"/>
      <c r="B27" s="49" t="s">
        <v>57</v>
      </c>
      <c r="C27" s="51">
        <v>0</v>
      </c>
      <c r="D27" s="51">
        <v>0</v>
      </c>
      <c r="E27" s="51">
        <v>0</v>
      </c>
      <c r="F27" s="51">
        <v>0</v>
      </c>
      <c r="G27" s="51">
        <v>0</v>
      </c>
      <c r="H27" s="51">
        <v>0</v>
      </c>
      <c r="I27" s="51">
        <v>0</v>
      </c>
      <c r="J27" s="51">
        <v>0</v>
      </c>
      <c r="K27" s="51">
        <v>0</v>
      </c>
      <c r="L27" s="51">
        <v>0</v>
      </c>
      <c r="M27" s="51">
        <v>0</v>
      </c>
      <c r="N27" s="51">
        <v>0</v>
      </c>
      <c r="O27" s="51">
        <v>0</v>
      </c>
      <c r="P27" s="51">
        <v>0</v>
      </c>
      <c r="Q27" s="51">
        <v>0</v>
      </c>
      <c r="R27" s="51">
        <v>0</v>
      </c>
      <c r="S27" s="51">
        <v>0</v>
      </c>
      <c r="T27" s="51">
        <v>0</v>
      </c>
      <c r="U27" s="51">
        <v>0</v>
      </c>
      <c r="V27" s="51">
        <v>0</v>
      </c>
    </row>
    <row r="28" spans="1:22" ht="16.5" customHeight="1" thickBot="1" x14ac:dyDescent="0.25">
      <c r="A28" s="69" t="s">
        <v>40</v>
      </c>
      <c r="B28" s="53" t="s">
        <v>51</v>
      </c>
      <c r="C28" s="52">
        <v>55.478360221581383</v>
      </c>
      <c r="D28" s="52">
        <v>56.755080002729514</v>
      </c>
      <c r="E28" s="52">
        <v>47.615880002141097</v>
      </c>
      <c r="F28" s="52">
        <v>47.615880002141267</v>
      </c>
      <c r="G28" s="52">
        <v>47.746334467901562</v>
      </c>
      <c r="H28" s="52">
        <v>45.653640002142339</v>
      </c>
      <c r="I28" s="52">
        <v>45.653640002141572</v>
      </c>
      <c r="J28" s="52">
        <v>49.78292027275031</v>
      </c>
      <c r="K28" s="52">
        <v>49.22424507065459</v>
      </c>
      <c r="L28" s="52">
        <v>49.438899154208343</v>
      </c>
      <c r="M28" s="52">
        <v>43.950245529546109</v>
      </c>
      <c r="N28" s="52">
        <v>44.014939394961928</v>
      </c>
      <c r="O28" s="52">
        <v>44.172125496581408</v>
      </c>
      <c r="P28" s="52">
        <v>44.083130746548193</v>
      </c>
      <c r="Q28" s="52">
        <v>43.814040002141958</v>
      </c>
      <c r="R28" s="52">
        <v>43.814040002141702</v>
      </c>
      <c r="S28" s="52">
        <v>43.934078467901017</v>
      </c>
      <c r="T28" s="52">
        <v>43.814040002141752</v>
      </c>
      <c r="U28" s="52">
        <v>43.814040002141311</v>
      </c>
      <c r="V28" s="52">
        <v>43.814040002142079</v>
      </c>
    </row>
    <row r="29" spans="1:22" ht="16.5" customHeight="1" thickBot="1" x14ac:dyDescent="0.25">
      <c r="A29" s="70"/>
      <c r="B29" s="53" t="s">
        <v>52</v>
      </c>
      <c r="C29" s="52">
        <v>0</v>
      </c>
      <c r="D29" s="52">
        <v>0</v>
      </c>
      <c r="E29" s="52">
        <v>0</v>
      </c>
      <c r="F29" s="52">
        <v>0</v>
      </c>
      <c r="G29" s="52">
        <v>0</v>
      </c>
      <c r="H29" s="52">
        <v>0</v>
      </c>
      <c r="I29" s="52">
        <v>0</v>
      </c>
      <c r="J29" s="52">
        <v>0</v>
      </c>
      <c r="K29" s="52">
        <v>0</v>
      </c>
      <c r="L29" s="52">
        <v>0</v>
      </c>
      <c r="M29" s="52">
        <v>0</v>
      </c>
      <c r="N29" s="52">
        <v>0</v>
      </c>
      <c r="O29" s="52">
        <v>0</v>
      </c>
      <c r="P29" s="52">
        <v>0</v>
      </c>
      <c r="Q29" s="52">
        <v>0</v>
      </c>
      <c r="R29" s="52">
        <v>0</v>
      </c>
      <c r="S29" s="52">
        <v>0</v>
      </c>
      <c r="T29" s="52">
        <v>0</v>
      </c>
      <c r="U29" s="52">
        <v>0</v>
      </c>
      <c r="V29" s="52">
        <v>0</v>
      </c>
    </row>
    <row r="30" spans="1:22" ht="16.5" customHeight="1" thickBot="1" x14ac:dyDescent="0.25">
      <c r="A30" s="70"/>
      <c r="B30" s="53" t="s">
        <v>20</v>
      </c>
      <c r="C30" s="52">
        <v>0.64461516517645989</v>
      </c>
      <c r="D30" s="52">
        <v>0.64329773406033997</v>
      </c>
      <c r="E30" s="52">
        <v>0.64329773406047996</v>
      </c>
      <c r="F30" s="52">
        <v>0.64571000954015001</v>
      </c>
      <c r="G30" s="52">
        <v>0.64461516517655004</v>
      </c>
      <c r="H30" s="52">
        <v>0.6433981008869899</v>
      </c>
      <c r="I30" s="52">
        <v>0.64501045829932002</v>
      </c>
      <c r="J30" s="52">
        <v>0.64389691847469999</v>
      </c>
      <c r="K30" s="52">
        <v>0.64614205803939995</v>
      </c>
      <c r="L30" s="52">
        <v>0.64427265223565999</v>
      </c>
      <c r="M30" s="52">
        <v>0.65559690087593991</v>
      </c>
      <c r="N30" s="52">
        <v>0.65336032974343006</v>
      </c>
      <c r="O30" s="52">
        <v>0.65750617887743001</v>
      </c>
      <c r="P30" s="52">
        <v>0.65484655804534009</v>
      </c>
      <c r="Q30" s="52">
        <v>0.64895673411659993</v>
      </c>
      <c r="R30" s="52">
        <v>0.75699381000106991</v>
      </c>
      <c r="S30" s="52">
        <v>0.78949356379169988</v>
      </c>
      <c r="T30" s="52">
        <v>0.79882307972143995</v>
      </c>
      <c r="U30" s="52">
        <v>0.84980939187672</v>
      </c>
      <c r="V30" s="52">
        <v>0.87036899103379994</v>
      </c>
    </row>
    <row r="31" spans="1:22" ht="16.5" customHeight="1" thickBot="1" x14ac:dyDescent="0.25">
      <c r="A31" s="70"/>
      <c r="B31" s="53" t="s">
        <v>53</v>
      </c>
      <c r="C31" s="52">
        <v>0</v>
      </c>
      <c r="D31" s="52">
        <v>0</v>
      </c>
      <c r="E31" s="52">
        <v>0</v>
      </c>
      <c r="F31" s="52">
        <v>0</v>
      </c>
      <c r="G31" s="52">
        <v>0</v>
      </c>
      <c r="H31" s="52">
        <v>0</v>
      </c>
      <c r="I31" s="52">
        <v>0</v>
      </c>
      <c r="J31" s="52">
        <v>0</v>
      </c>
      <c r="K31" s="52">
        <v>0</v>
      </c>
      <c r="L31" s="52">
        <v>0</v>
      </c>
      <c r="M31" s="52">
        <v>0</v>
      </c>
      <c r="N31" s="52">
        <v>0</v>
      </c>
      <c r="O31" s="52">
        <v>0</v>
      </c>
      <c r="P31" s="52">
        <v>0</v>
      </c>
      <c r="Q31" s="52">
        <v>0</v>
      </c>
      <c r="R31" s="52">
        <v>0</v>
      </c>
      <c r="S31" s="52">
        <v>0</v>
      </c>
      <c r="T31" s="52">
        <v>0</v>
      </c>
      <c r="U31" s="52">
        <v>0</v>
      </c>
      <c r="V31" s="52">
        <v>0</v>
      </c>
    </row>
    <row r="32" spans="1:22" ht="16.5" customHeight="1" thickBot="1" x14ac:dyDescent="0.25">
      <c r="A32" s="70"/>
      <c r="B32" s="53" t="s">
        <v>54</v>
      </c>
      <c r="C32" s="52">
        <v>3.7428502984499998E-3</v>
      </c>
      <c r="D32" s="52">
        <v>4.0013889782999999E-4</v>
      </c>
      <c r="E32" s="52">
        <v>0</v>
      </c>
      <c r="F32" s="52">
        <v>0</v>
      </c>
      <c r="G32" s="52">
        <v>0</v>
      </c>
      <c r="H32" s="52">
        <v>2.38992459782E-3</v>
      </c>
      <c r="I32" s="52">
        <v>2.9298185829800005E-3</v>
      </c>
      <c r="J32" s="52">
        <v>0.12483515877280998</v>
      </c>
      <c r="K32" s="52">
        <v>0.10300930807212001</v>
      </c>
      <c r="L32" s="52">
        <v>0.10659833939135999</v>
      </c>
      <c r="M32" s="52">
        <v>0.30171358612512</v>
      </c>
      <c r="N32" s="52">
        <v>0.34878897615591992</v>
      </c>
      <c r="O32" s="52">
        <v>0.3510507617170599</v>
      </c>
      <c r="P32" s="52">
        <v>0.38150241397855988</v>
      </c>
      <c r="Q32" s="52">
        <v>0.12371482707259</v>
      </c>
      <c r="R32" s="52">
        <v>0.10046051706673001</v>
      </c>
      <c r="S32" s="52">
        <v>0.15421233071946</v>
      </c>
      <c r="T32" s="52">
        <v>0.17086688704479991</v>
      </c>
      <c r="U32" s="52">
        <v>0.20445627735870012</v>
      </c>
      <c r="V32" s="52">
        <v>0.22221315102714001</v>
      </c>
    </row>
    <row r="33" spans="1:22" ht="16.5" customHeight="1" thickBot="1" x14ac:dyDescent="0.25">
      <c r="A33" s="70"/>
      <c r="B33" s="53" t="s">
        <v>132</v>
      </c>
      <c r="C33" s="52">
        <v>0</v>
      </c>
      <c r="D33" s="52">
        <v>0</v>
      </c>
      <c r="E33" s="52">
        <v>0</v>
      </c>
      <c r="F33" s="52">
        <v>0</v>
      </c>
      <c r="G33" s="52">
        <v>0</v>
      </c>
      <c r="H33" s="52">
        <v>0</v>
      </c>
      <c r="I33" s="52">
        <v>0</v>
      </c>
      <c r="J33" s="52">
        <v>0</v>
      </c>
      <c r="K33" s="52">
        <v>0</v>
      </c>
      <c r="L33" s="52">
        <v>0</v>
      </c>
      <c r="M33" s="52">
        <v>0</v>
      </c>
      <c r="N33" s="52">
        <v>0</v>
      </c>
      <c r="O33" s="52">
        <v>0</v>
      </c>
      <c r="P33" s="52">
        <v>0</v>
      </c>
      <c r="Q33" s="52">
        <v>0</v>
      </c>
      <c r="R33" s="52">
        <v>0</v>
      </c>
      <c r="S33" s="52">
        <v>0</v>
      </c>
      <c r="T33" s="52">
        <v>0</v>
      </c>
      <c r="U33" s="52">
        <v>0</v>
      </c>
      <c r="V33" s="52">
        <v>0</v>
      </c>
    </row>
    <row r="34" spans="1:22" ht="16.5" customHeight="1" thickBot="1" x14ac:dyDescent="0.25">
      <c r="A34" s="70"/>
      <c r="B34" s="53" t="s">
        <v>21</v>
      </c>
      <c r="C34" s="52">
        <v>0</v>
      </c>
      <c r="D34" s="52">
        <v>0</v>
      </c>
      <c r="E34" s="52">
        <v>0</v>
      </c>
      <c r="F34" s="52">
        <v>0.67595441828199998</v>
      </c>
      <c r="G34" s="52">
        <v>1.345564439988</v>
      </c>
      <c r="H34" s="52">
        <v>1.3527344413519999</v>
      </c>
      <c r="I34" s="52">
        <v>1.3587833674080001</v>
      </c>
      <c r="J34" s="52">
        <v>1.3627872230640001</v>
      </c>
      <c r="K34" s="52">
        <v>1.34538732832</v>
      </c>
      <c r="L34" s="52">
        <v>1.3503123715199998</v>
      </c>
      <c r="M34" s="52">
        <v>1.3477587259399999</v>
      </c>
      <c r="N34" s="52">
        <v>1.3527344408040001</v>
      </c>
      <c r="O34" s="52">
        <v>1.3676276159080001</v>
      </c>
      <c r="P34" s="52">
        <v>1.3423928420919999</v>
      </c>
      <c r="Q34" s="52">
        <v>1.351908836008</v>
      </c>
      <c r="R34" s="52">
        <v>1.3449933394120002</v>
      </c>
      <c r="S34" s="52">
        <v>1.351288384316</v>
      </c>
      <c r="T34" s="52">
        <v>1.358783368788</v>
      </c>
      <c r="U34" s="52">
        <v>1.3627872221840001</v>
      </c>
      <c r="V34" s="52">
        <v>1.3423928431400001</v>
      </c>
    </row>
    <row r="35" spans="1:22" ht="16.5" customHeight="1" thickBot="1" x14ac:dyDescent="0.25">
      <c r="A35" s="70"/>
      <c r="B35" s="53" t="s">
        <v>56</v>
      </c>
      <c r="C35" s="52">
        <v>0</v>
      </c>
      <c r="D35" s="52">
        <v>0</v>
      </c>
      <c r="E35" s="52">
        <v>0</v>
      </c>
      <c r="F35" s="52">
        <v>0</v>
      </c>
      <c r="G35" s="52">
        <v>0</v>
      </c>
      <c r="H35" s="52">
        <v>0</v>
      </c>
      <c r="I35" s="52">
        <v>0</v>
      </c>
      <c r="J35" s="52">
        <v>0</v>
      </c>
      <c r="K35" s="52">
        <v>0</v>
      </c>
      <c r="L35" s="52">
        <v>0</v>
      </c>
      <c r="M35" s="52">
        <v>0</v>
      </c>
      <c r="N35" s="52">
        <v>0</v>
      </c>
      <c r="O35" s="52">
        <v>0</v>
      </c>
      <c r="P35" s="52">
        <v>0</v>
      </c>
      <c r="Q35" s="52">
        <v>0</v>
      </c>
      <c r="R35" s="52">
        <v>0</v>
      </c>
      <c r="S35" s="52">
        <v>0</v>
      </c>
      <c r="T35" s="52">
        <v>0</v>
      </c>
      <c r="U35" s="52">
        <v>0</v>
      </c>
      <c r="V35" s="52">
        <v>0</v>
      </c>
    </row>
    <row r="36" spans="1:22" ht="16.5" customHeight="1" thickBot="1" x14ac:dyDescent="0.25">
      <c r="A36" s="70"/>
      <c r="B36" s="53" t="s">
        <v>133</v>
      </c>
      <c r="C36" s="52">
        <v>2.3440079460000001</v>
      </c>
      <c r="D36" s="52">
        <v>2.814343037</v>
      </c>
      <c r="E36" s="52">
        <v>3.2950079780000001</v>
      </c>
      <c r="F36" s="52">
        <v>3.78495106</v>
      </c>
      <c r="G36" s="52">
        <v>4.2862565430000004</v>
      </c>
      <c r="H36" s="52">
        <v>4.7978796670000001</v>
      </c>
      <c r="I36" s="52">
        <v>5.3196214179999997</v>
      </c>
      <c r="J36" s="52">
        <v>5.8438188980000003</v>
      </c>
      <c r="K36" s="52">
        <v>6.3297129180000002</v>
      </c>
      <c r="L36" s="52">
        <v>6.7738622830000006</v>
      </c>
      <c r="M36" s="52">
        <v>7.1885468460000004</v>
      </c>
      <c r="N36" s="52">
        <v>7.581299166</v>
      </c>
      <c r="O36" s="52">
        <v>7.9578040840000002</v>
      </c>
      <c r="P36" s="52">
        <v>8.3218575889999986</v>
      </c>
      <c r="Q36" s="52">
        <v>8.6763314380000001</v>
      </c>
      <c r="R36" s="52">
        <v>9.0238701189999997</v>
      </c>
      <c r="S36" s="52">
        <v>9.367162110999999</v>
      </c>
      <c r="T36" s="52">
        <v>9.7096227020000008</v>
      </c>
      <c r="U36" s="52">
        <v>10.05273635</v>
      </c>
      <c r="V36" s="52">
        <v>10.39740656</v>
      </c>
    </row>
    <row r="37" spans="1:22" ht="16.5" customHeight="1" thickBot="1" x14ac:dyDescent="0.25">
      <c r="A37" s="70"/>
      <c r="B37" s="53" t="s">
        <v>57</v>
      </c>
      <c r="C37" s="52">
        <v>0</v>
      </c>
      <c r="D37" s="52">
        <v>0</v>
      </c>
      <c r="E37" s="52">
        <v>0</v>
      </c>
      <c r="F37" s="52">
        <v>0</v>
      </c>
      <c r="G37" s="52">
        <v>0</v>
      </c>
      <c r="H37" s="52">
        <v>0</v>
      </c>
      <c r="I37" s="52">
        <v>0</v>
      </c>
      <c r="J37" s="52">
        <v>0</v>
      </c>
      <c r="K37" s="52">
        <v>0</v>
      </c>
      <c r="L37" s="52">
        <v>0</v>
      </c>
      <c r="M37" s="52">
        <v>0</v>
      </c>
      <c r="N37" s="52">
        <v>0</v>
      </c>
      <c r="O37" s="52">
        <v>0</v>
      </c>
      <c r="P37" s="52">
        <v>0</v>
      </c>
      <c r="Q37" s="52">
        <v>0</v>
      </c>
      <c r="R37" s="52">
        <v>0</v>
      </c>
      <c r="S37" s="52">
        <v>0</v>
      </c>
      <c r="T37" s="52">
        <v>0</v>
      </c>
      <c r="U37" s="52">
        <v>0</v>
      </c>
      <c r="V37" s="52">
        <v>0</v>
      </c>
    </row>
    <row r="38" spans="1:22" ht="16.5" customHeight="1" thickBot="1" x14ac:dyDescent="0.25">
      <c r="A38" s="69" t="s">
        <v>42</v>
      </c>
      <c r="B38" s="49" t="s">
        <v>51</v>
      </c>
      <c r="C38" s="51">
        <v>0</v>
      </c>
      <c r="D38" s="51">
        <v>0</v>
      </c>
      <c r="E38" s="51">
        <v>0</v>
      </c>
      <c r="F38" s="51">
        <v>0</v>
      </c>
      <c r="G38" s="51">
        <v>0</v>
      </c>
      <c r="H38" s="51">
        <v>0</v>
      </c>
      <c r="I38" s="51">
        <v>0</v>
      </c>
      <c r="J38" s="51">
        <v>0</v>
      </c>
      <c r="K38" s="51">
        <v>0</v>
      </c>
      <c r="L38" s="51">
        <v>0</v>
      </c>
      <c r="M38" s="51">
        <v>0</v>
      </c>
      <c r="N38" s="51">
        <v>0</v>
      </c>
      <c r="O38" s="51">
        <v>0</v>
      </c>
      <c r="P38" s="51">
        <v>0</v>
      </c>
      <c r="Q38" s="51">
        <v>0</v>
      </c>
      <c r="R38" s="51">
        <v>0</v>
      </c>
      <c r="S38" s="51">
        <v>0</v>
      </c>
      <c r="T38" s="51">
        <v>0</v>
      </c>
      <c r="U38" s="51">
        <v>0</v>
      </c>
      <c r="V38" s="51">
        <v>0</v>
      </c>
    </row>
    <row r="39" spans="1:22" ht="16.5" customHeight="1" thickBot="1" x14ac:dyDescent="0.25">
      <c r="A39" s="70"/>
      <c r="B39" s="49" t="s">
        <v>52</v>
      </c>
      <c r="C39" s="51">
        <v>3.2508196523086901</v>
      </c>
      <c r="D39" s="51">
        <v>0.63685439999991</v>
      </c>
      <c r="E39" s="51">
        <v>0</v>
      </c>
      <c r="F39" s="51">
        <v>0</v>
      </c>
      <c r="G39" s="51">
        <v>0</v>
      </c>
      <c r="H39" s="51">
        <v>0</v>
      </c>
      <c r="I39" s="51">
        <v>0</v>
      </c>
      <c r="J39" s="51">
        <v>0</v>
      </c>
      <c r="K39" s="51">
        <v>0</v>
      </c>
      <c r="L39" s="51">
        <v>0</v>
      </c>
      <c r="M39" s="51">
        <v>0</v>
      </c>
      <c r="N39" s="51">
        <v>0</v>
      </c>
      <c r="O39" s="51">
        <v>0</v>
      </c>
      <c r="P39" s="51">
        <v>0</v>
      </c>
      <c r="Q39" s="51">
        <v>0</v>
      </c>
      <c r="R39" s="51">
        <v>0</v>
      </c>
      <c r="S39" s="51">
        <v>0</v>
      </c>
      <c r="T39" s="51">
        <v>0</v>
      </c>
      <c r="U39" s="51">
        <v>0</v>
      </c>
      <c r="V39" s="51">
        <v>0</v>
      </c>
    </row>
    <row r="40" spans="1:22" ht="16.5" customHeight="1" thickBot="1" x14ac:dyDescent="0.25">
      <c r="A40" s="70"/>
      <c r="B40" s="49" t="s">
        <v>20</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51">
        <v>0</v>
      </c>
      <c r="T40" s="51">
        <v>0</v>
      </c>
      <c r="U40" s="51">
        <v>0</v>
      </c>
      <c r="V40" s="51">
        <v>0</v>
      </c>
    </row>
    <row r="41" spans="1:22" ht="16.5" customHeight="1" thickBot="1" x14ac:dyDescent="0.25">
      <c r="A41" s="70"/>
      <c r="B41" s="49" t="s">
        <v>53</v>
      </c>
      <c r="C41" s="51">
        <v>0</v>
      </c>
      <c r="D41" s="51">
        <v>0</v>
      </c>
      <c r="E41" s="51">
        <v>1.0400000000000001E-4</v>
      </c>
      <c r="F41" s="51">
        <v>0</v>
      </c>
      <c r="G41" s="51">
        <v>0</v>
      </c>
      <c r="H41" s="51">
        <v>1.3645416727000001E-4</v>
      </c>
      <c r="I41" s="51">
        <v>1.54E-4</v>
      </c>
      <c r="J41" s="51">
        <v>0</v>
      </c>
      <c r="K41" s="51">
        <v>0</v>
      </c>
      <c r="L41" s="51">
        <v>0</v>
      </c>
      <c r="M41" s="51">
        <v>0</v>
      </c>
      <c r="N41" s="51">
        <v>0</v>
      </c>
      <c r="O41" s="51">
        <v>0</v>
      </c>
      <c r="P41" s="51">
        <v>0</v>
      </c>
      <c r="Q41" s="51">
        <v>0</v>
      </c>
      <c r="R41" s="51">
        <v>0</v>
      </c>
      <c r="S41" s="51">
        <v>0</v>
      </c>
      <c r="T41" s="51">
        <v>0</v>
      </c>
      <c r="U41" s="51">
        <v>0</v>
      </c>
      <c r="V41" s="51">
        <v>0</v>
      </c>
    </row>
    <row r="42" spans="1:22" ht="16.5" customHeight="1" thickBot="1" x14ac:dyDescent="0.25">
      <c r="A42" s="70"/>
      <c r="B42" s="49" t="s">
        <v>54</v>
      </c>
      <c r="C42" s="51">
        <v>0.31413943659772003</v>
      </c>
      <c r="D42" s="51">
        <v>0.51163632941163995</v>
      </c>
      <c r="E42" s="51">
        <v>0.86271261313031011</v>
      </c>
      <c r="F42" s="51">
        <v>0.41167380486706995</v>
      </c>
      <c r="G42" s="51">
        <v>0.3545814603619899</v>
      </c>
      <c r="H42" s="51">
        <v>0.27233403489573005</v>
      </c>
      <c r="I42" s="51">
        <v>0.2127922353311</v>
      </c>
      <c r="J42" s="51">
        <v>0.18875162180858998</v>
      </c>
      <c r="K42" s="51">
        <v>0.18393804287710996</v>
      </c>
      <c r="L42" s="51">
        <v>0.20843699728456999</v>
      </c>
      <c r="M42" s="51">
        <v>0.18539439710947</v>
      </c>
      <c r="N42" s="51">
        <v>0.18274575868045001</v>
      </c>
      <c r="O42" s="51">
        <v>0.17688737058591</v>
      </c>
      <c r="P42" s="51">
        <v>0.15456517998526001</v>
      </c>
      <c r="Q42" s="51">
        <v>0.19896251944562998</v>
      </c>
      <c r="R42" s="51">
        <v>0.17861148614434996</v>
      </c>
      <c r="S42" s="51">
        <v>0.20062060695723</v>
      </c>
      <c r="T42" s="51">
        <v>0.18576826322690002</v>
      </c>
      <c r="U42" s="51">
        <v>0.18181290574564998</v>
      </c>
      <c r="V42" s="51">
        <v>0.16438903704954999</v>
      </c>
    </row>
    <row r="43" spans="1:22" ht="16.5" customHeight="1" thickBot="1" x14ac:dyDescent="0.25">
      <c r="A43" s="70"/>
      <c r="B43" s="49" t="s">
        <v>132</v>
      </c>
      <c r="C43" s="51">
        <v>0</v>
      </c>
      <c r="D43" s="51">
        <v>0</v>
      </c>
      <c r="E43" s="51">
        <v>0</v>
      </c>
      <c r="F43" s="51">
        <v>0</v>
      </c>
      <c r="G43" s="51">
        <v>0</v>
      </c>
      <c r="H43" s="51">
        <v>0</v>
      </c>
      <c r="I43" s="51">
        <v>0</v>
      </c>
      <c r="J43" s="51">
        <v>0</v>
      </c>
      <c r="K43" s="51">
        <v>0</v>
      </c>
      <c r="L43" s="51">
        <v>0</v>
      </c>
      <c r="M43" s="51">
        <v>0</v>
      </c>
      <c r="N43" s="51">
        <v>0</v>
      </c>
      <c r="O43" s="51">
        <v>0</v>
      </c>
      <c r="P43" s="51">
        <v>0</v>
      </c>
      <c r="Q43" s="51">
        <v>0</v>
      </c>
      <c r="R43" s="51">
        <v>0</v>
      </c>
      <c r="S43" s="51">
        <v>0</v>
      </c>
      <c r="T43" s="51">
        <v>0</v>
      </c>
      <c r="U43" s="51">
        <v>0</v>
      </c>
      <c r="V43" s="51">
        <v>0</v>
      </c>
    </row>
    <row r="44" spans="1:22" ht="16.5" customHeight="1" thickBot="1" x14ac:dyDescent="0.25">
      <c r="A44" s="70"/>
      <c r="B44" s="49" t="s">
        <v>21</v>
      </c>
      <c r="C44" s="51">
        <v>4.9995554224885304</v>
      </c>
      <c r="D44" s="51">
        <v>4.9445529849557701</v>
      </c>
      <c r="E44" s="51">
        <v>4.9105991471439889</v>
      </c>
      <c r="F44" s="51">
        <v>7.5731526179439186</v>
      </c>
      <c r="G44" s="51">
        <v>7.6581460804976</v>
      </c>
      <c r="H44" s="51">
        <v>7.6451675099926808</v>
      </c>
      <c r="I44" s="51">
        <v>7.6393146144317994</v>
      </c>
      <c r="J44" s="51">
        <v>7.6108583730551498</v>
      </c>
      <c r="K44" s="51">
        <v>7.5686789631587299</v>
      </c>
      <c r="L44" s="51">
        <v>7.596765508728458</v>
      </c>
      <c r="M44" s="51">
        <v>7.6142417472202704</v>
      </c>
      <c r="N44" s="51">
        <v>7.6318324911174216</v>
      </c>
      <c r="O44" s="51">
        <v>7.6546357067314998</v>
      </c>
      <c r="P44" s="51">
        <v>7.5387345052710817</v>
      </c>
      <c r="Q44" s="51">
        <v>7.5546993118803982</v>
      </c>
      <c r="R44" s="51">
        <v>7.6171189364159693</v>
      </c>
      <c r="S44" s="51">
        <v>7.6496443694248102</v>
      </c>
      <c r="T44" s="51">
        <v>7.6101377345394718</v>
      </c>
      <c r="U44" s="51">
        <v>7.5810749754310081</v>
      </c>
      <c r="V44" s="51">
        <v>7.5249239764126905</v>
      </c>
    </row>
    <row r="45" spans="1:22" ht="16.5" customHeight="1" thickBot="1" x14ac:dyDescent="0.25">
      <c r="A45" s="70"/>
      <c r="B45" s="49" t="s">
        <v>56</v>
      </c>
      <c r="C45" s="51">
        <v>0</v>
      </c>
      <c r="D45" s="51">
        <v>0</v>
      </c>
      <c r="E45" s="51">
        <v>0</v>
      </c>
      <c r="F45" s="51">
        <v>0</v>
      </c>
      <c r="G45" s="51">
        <v>0</v>
      </c>
      <c r="H45" s="51">
        <v>0.35039999999994897</v>
      </c>
      <c r="I45" s="51">
        <v>0.35040000000015903</v>
      </c>
      <c r="J45" s="51">
        <v>0.35039999999999799</v>
      </c>
      <c r="K45" s="51">
        <v>0.35135999999988898</v>
      </c>
      <c r="L45" s="51">
        <v>0.35039999999997795</v>
      </c>
      <c r="M45" s="51">
        <v>0.35039999999993898</v>
      </c>
      <c r="N45" s="51">
        <v>0.35040000000009797</v>
      </c>
      <c r="O45" s="51">
        <v>0.35135999999996897</v>
      </c>
      <c r="P45" s="51">
        <v>0.35039999999997901</v>
      </c>
      <c r="Q45" s="51">
        <v>0.35039999999993898</v>
      </c>
      <c r="R45" s="51">
        <v>0.35039999999987903</v>
      </c>
      <c r="S45" s="51">
        <v>0.35136000000003903</v>
      </c>
      <c r="T45" s="51">
        <v>0.35040000000009902</v>
      </c>
      <c r="U45" s="51">
        <v>0.35040000000002902</v>
      </c>
      <c r="V45" s="51">
        <v>0.35039999999997901</v>
      </c>
    </row>
    <row r="46" spans="1:22" ht="16.5" customHeight="1" thickBot="1" x14ac:dyDescent="0.25">
      <c r="A46" s="70"/>
      <c r="B46" s="49" t="s">
        <v>133</v>
      </c>
      <c r="C46" s="51">
        <v>1.0375149889999999</v>
      </c>
      <c r="D46" s="51">
        <v>1.2322430660000001</v>
      </c>
      <c r="E46" s="51">
        <v>1.4404015189999999</v>
      </c>
      <c r="F46" s="51">
        <v>1.663399743</v>
      </c>
      <c r="G46" s="51">
        <v>1.902977511</v>
      </c>
      <c r="H46" s="51">
        <v>2.1594531080000001</v>
      </c>
      <c r="I46" s="51">
        <v>2.4321373319999999</v>
      </c>
      <c r="J46" s="51">
        <v>2.6938037709999998</v>
      </c>
      <c r="K46" s="51">
        <v>2.9170449450000002</v>
      </c>
      <c r="L46" s="51">
        <v>3.104496626</v>
      </c>
      <c r="M46" s="51">
        <v>3.2659897760000001</v>
      </c>
      <c r="N46" s="51">
        <v>3.4067147929999999</v>
      </c>
      <c r="O46" s="51">
        <v>3.5310375509999998</v>
      </c>
      <c r="P46" s="51">
        <v>3.6415074920000001</v>
      </c>
      <c r="Q46" s="51">
        <v>3.7401910010000003</v>
      </c>
      <c r="R46" s="51">
        <v>3.8286134659999997</v>
      </c>
      <c r="S46" s="51">
        <v>3.908600667</v>
      </c>
      <c r="T46" s="51">
        <v>3.9823129339999999</v>
      </c>
      <c r="U46" s="51">
        <v>4.0505673309999999</v>
      </c>
      <c r="V46" s="51">
        <v>4.1137863100000001</v>
      </c>
    </row>
    <row r="47" spans="1:22" ht="16.5" customHeight="1" thickBot="1" x14ac:dyDescent="0.25">
      <c r="A47" s="70"/>
      <c r="B47" s="49" t="s">
        <v>57</v>
      </c>
      <c r="C47" s="51">
        <v>0</v>
      </c>
      <c r="D47" s="51">
        <v>0</v>
      </c>
      <c r="E47" s="51">
        <v>0</v>
      </c>
      <c r="F47" s="51">
        <v>0</v>
      </c>
      <c r="G47" s="51">
        <v>0</v>
      </c>
      <c r="H47" s="51">
        <v>0</v>
      </c>
      <c r="I47" s="51">
        <v>0</v>
      </c>
      <c r="J47" s="51">
        <v>0</v>
      </c>
      <c r="K47" s="51">
        <v>0</v>
      </c>
      <c r="L47" s="51">
        <v>0</v>
      </c>
      <c r="M47" s="51">
        <v>0</v>
      </c>
      <c r="N47" s="51">
        <v>0</v>
      </c>
      <c r="O47" s="51">
        <v>0</v>
      </c>
      <c r="P47" s="51">
        <v>0</v>
      </c>
      <c r="Q47" s="51">
        <v>0</v>
      </c>
      <c r="R47" s="51">
        <v>0</v>
      </c>
      <c r="S47" s="51">
        <v>0</v>
      </c>
      <c r="T47" s="51">
        <v>0</v>
      </c>
      <c r="U47" s="51">
        <v>0</v>
      </c>
      <c r="V47" s="51">
        <v>0</v>
      </c>
    </row>
    <row r="48" spans="1:22" ht="16.5" customHeight="1" thickBot="1" x14ac:dyDescent="0.25">
      <c r="A48" s="69" t="s">
        <v>41</v>
      </c>
      <c r="B48" s="53" t="s">
        <v>51</v>
      </c>
      <c r="C48" s="52">
        <v>0</v>
      </c>
      <c r="D48" s="52">
        <v>0</v>
      </c>
      <c r="E48" s="52">
        <v>0</v>
      </c>
      <c r="F48" s="52">
        <v>0</v>
      </c>
      <c r="G48" s="52">
        <v>0</v>
      </c>
      <c r="H48" s="52">
        <v>0</v>
      </c>
      <c r="I48" s="52">
        <v>0</v>
      </c>
      <c r="J48" s="52">
        <v>0</v>
      </c>
      <c r="K48" s="52">
        <v>0</v>
      </c>
      <c r="L48" s="52">
        <v>0</v>
      </c>
      <c r="M48" s="52">
        <v>0</v>
      </c>
      <c r="N48" s="52">
        <v>0</v>
      </c>
      <c r="O48" s="52">
        <v>0</v>
      </c>
      <c r="P48" s="52">
        <v>0</v>
      </c>
      <c r="Q48" s="52">
        <v>0</v>
      </c>
      <c r="R48" s="52">
        <v>0</v>
      </c>
      <c r="S48" s="52">
        <v>0</v>
      </c>
      <c r="T48" s="52">
        <v>0</v>
      </c>
      <c r="U48" s="52">
        <v>0</v>
      </c>
      <c r="V48" s="52">
        <v>0</v>
      </c>
    </row>
    <row r="49" spans="1:22" ht="16.5" customHeight="1" thickBot="1" x14ac:dyDescent="0.25">
      <c r="A49" s="70"/>
      <c r="B49" s="53" t="s">
        <v>52</v>
      </c>
      <c r="C49" s="52">
        <v>53.251410742147058</v>
      </c>
      <c r="D49" s="52">
        <v>52.976160001967557</v>
      </c>
      <c r="E49" s="52">
        <v>52.469097272861404</v>
      </c>
      <c r="F49" s="52">
        <v>46.352160001631027</v>
      </c>
      <c r="G49" s="52">
        <v>43.156634302837304</v>
      </c>
      <c r="H49" s="52">
        <v>39.728160001295265</v>
      </c>
      <c r="I49" s="52">
        <v>39.728160001295173</v>
      </c>
      <c r="J49" s="52">
        <v>39.72816000129513</v>
      </c>
      <c r="K49" s="52">
        <v>39.835560330065981</v>
      </c>
      <c r="L49" s="52">
        <v>39.480190717731666</v>
      </c>
      <c r="M49" s="52">
        <v>37.076686414121909</v>
      </c>
      <c r="N49" s="52">
        <v>36.790448594978102</v>
      </c>
      <c r="O49" s="52">
        <v>36.710489887202272</v>
      </c>
      <c r="P49" s="52">
        <v>36.674542689053169</v>
      </c>
      <c r="Q49" s="52">
        <v>36.65000268328037</v>
      </c>
      <c r="R49" s="52">
        <v>36.450443353324523</v>
      </c>
      <c r="S49" s="52">
        <v>36.553967459757153</v>
      </c>
      <c r="T49" s="52">
        <v>36.588733306002638</v>
      </c>
      <c r="U49" s="52">
        <v>36.576821743076493</v>
      </c>
      <c r="V49" s="52">
        <v>36.498817003375251</v>
      </c>
    </row>
    <row r="50" spans="1:22" ht="16.5" customHeight="1" thickBot="1" x14ac:dyDescent="0.25">
      <c r="A50" s="70"/>
      <c r="B50" s="53" t="s">
        <v>20</v>
      </c>
      <c r="C50" s="52">
        <v>3.1918554452025294</v>
      </c>
      <c r="D50" s="52">
        <v>3.1848793576948902</v>
      </c>
      <c r="E50" s="52">
        <v>3.1845737319572494</v>
      </c>
      <c r="F50" s="52">
        <v>3.1848436712535309</v>
      </c>
      <c r="G50" s="52">
        <v>3.1909489213541997</v>
      </c>
      <c r="H50" s="52">
        <v>3.1840517319578301</v>
      </c>
      <c r="I50" s="52">
        <v>3.1849183480027592</v>
      </c>
      <c r="J50" s="52">
        <v>3.1844573193783994</v>
      </c>
      <c r="K50" s="52">
        <v>3.19185257275163</v>
      </c>
      <c r="L50" s="52">
        <v>3.1826017319576509</v>
      </c>
      <c r="M50" s="52">
        <v>3.1843707319577588</v>
      </c>
      <c r="N50" s="52">
        <v>3.1843717327929699</v>
      </c>
      <c r="O50" s="52">
        <v>3.1915445470903094</v>
      </c>
      <c r="P50" s="52">
        <v>3.1845447319579088</v>
      </c>
      <c r="Q50" s="52">
        <v>3.1834293576949793</v>
      </c>
      <c r="R50" s="52">
        <v>3.181354731957569</v>
      </c>
      <c r="S50" s="52">
        <v>3.1915869213533195</v>
      </c>
      <c r="T50" s="52">
        <v>3.1842413576949404</v>
      </c>
      <c r="U50" s="52">
        <v>3.1845893576951605</v>
      </c>
      <c r="V50" s="52">
        <v>3.1849507319573194</v>
      </c>
    </row>
    <row r="51" spans="1:22" ht="16.5" customHeight="1" thickBot="1" x14ac:dyDescent="0.25">
      <c r="A51" s="70"/>
      <c r="B51" s="53" t="s">
        <v>53</v>
      </c>
      <c r="C51" s="52">
        <v>0</v>
      </c>
      <c r="D51" s="52">
        <v>0</v>
      </c>
      <c r="E51" s="52">
        <v>0</v>
      </c>
      <c r="F51" s="52">
        <v>0</v>
      </c>
      <c r="G51" s="52">
        <v>0</v>
      </c>
      <c r="H51" s="52">
        <v>0</v>
      </c>
      <c r="I51" s="52">
        <v>0</v>
      </c>
      <c r="J51" s="52">
        <v>0</v>
      </c>
      <c r="K51" s="52">
        <v>0</v>
      </c>
      <c r="L51" s="52">
        <v>0</v>
      </c>
      <c r="M51" s="52">
        <v>0</v>
      </c>
      <c r="N51" s="52">
        <v>0</v>
      </c>
      <c r="O51" s="52">
        <v>0</v>
      </c>
      <c r="P51" s="52">
        <v>0</v>
      </c>
      <c r="Q51" s="52">
        <v>0</v>
      </c>
      <c r="R51" s="52">
        <v>0</v>
      </c>
      <c r="S51" s="52">
        <v>0</v>
      </c>
      <c r="T51" s="52">
        <v>0</v>
      </c>
      <c r="U51" s="52">
        <v>0</v>
      </c>
      <c r="V51" s="52">
        <v>0</v>
      </c>
    </row>
    <row r="52" spans="1:22" ht="16.5" customHeight="1" thickBot="1" x14ac:dyDescent="0.25">
      <c r="A52" s="70"/>
      <c r="B52" s="53" t="s">
        <v>54</v>
      </c>
      <c r="C52" s="52">
        <v>3.7693937259499996E-3</v>
      </c>
      <c r="D52" s="52">
        <v>7.5777790890999995E-4</v>
      </c>
      <c r="E52" s="52">
        <v>2.6027040557700001E-3</v>
      </c>
      <c r="F52" s="52">
        <v>1.909964699655E-2</v>
      </c>
      <c r="G52" s="52">
        <v>2.6352359961669999E-2</v>
      </c>
      <c r="H52" s="52">
        <v>5.276325161753001E-2</v>
      </c>
      <c r="I52" s="52">
        <v>3.2168429665730004E-2</v>
      </c>
      <c r="J52" s="52">
        <v>2.1357904860310004E-2</v>
      </c>
      <c r="K52" s="52">
        <v>1.6277823065959998E-2</v>
      </c>
      <c r="L52" s="52">
        <v>2.0333316897300002E-2</v>
      </c>
      <c r="M52" s="52">
        <v>1.2228338532489998E-2</v>
      </c>
      <c r="N52" s="52">
        <v>2.7874571461870001E-2</v>
      </c>
      <c r="O52" s="52">
        <v>2.482525588238E-2</v>
      </c>
      <c r="P52" s="52">
        <v>1.0452308306489999E-2</v>
      </c>
      <c r="Q52" s="52">
        <v>1.331773327824E-2</v>
      </c>
      <c r="R52" s="52">
        <v>1.5458376207959999E-2</v>
      </c>
      <c r="S52" s="52">
        <v>3.0823243505590001E-2</v>
      </c>
      <c r="T52" s="52">
        <v>3.155860527268E-2</v>
      </c>
      <c r="U52" s="52">
        <v>1.1436447447489999E-2</v>
      </c>
      <c r="V52" s="52">
        <v>1.7980516934079999E-2</v>
      </c>
    </row>
    <row r="53" spans="1:22" ht="16.5" customHeight="1" thickBot="1" x14ac:dyDescent="0.25">
      <c r="A53" s="70"/>
      <c r="B53" s="53" t="s">
        <v>132</v>
      </c>
      <c r="C53" s="52">
        <v>0</v>
      </c>
      <c r="D53" s="52">
        <v>0</v>
      </c>
      <c r="E53" s="52">
        <v>0</v>
      </c>
      <c r="F53" s="52">
        <v>0</v>
      </c>
      <c r="G53" s="52">
        <v>0</v>
      </c>
      <c r="H53" s="52">
        <v>0</v>
      </c>
      <c r="I53" s="52">
        <v>0</v>
      </c>
      <c r="J53" s="52">
        <v>0</v>
      </c>
      <c r="K53" s="52">
        <v>0</v>
      </c>
      <c r="L53" s="52">
        <v>0</v>
      </c>
      <c r="M53" s="52">
        <v>0</v>
      </c>
      <c r="N53" s="52">
        <v>0</v>
      </c>
      <c r="O53" s="52">
        <v>0</v>
      </c>
      <c r="P53" s="52">
        <v>0</v>
      </c>
      <c r="Q53" s="52">
        <v>0</v>
      </c>
      <c r="R53" s="52">
        <v>0</v>
      </c>
      <c r="S53" s="52">
        <v>0</v>
      </c>
      <c r="T53" s="52">
        <v>0</v>
      </c>
      <c r="U53" s="52">
        <v>0</v>
      </c>
      <c r="V53" s="52">
        <v>0</v>
      </c>
    </row>
    <row r="54" spans="1:22" ht="16.5" customHeight="1" thickBot="1" x14ac:dyDescent="0.25">
      <c r="A54" s="70"/>
      <c r="B54" s="53" t="s">
        <v>21</v>
      </c>
      <c r="C54" s="52">
        <v>3.8670248810199297</v>
      </c>
      <c r="D54" s="52">
        <v>3.95658935264114</v>
      </c>
      <c r="E54" s="52">
        <v>4.5857985809227504</v>
      </c>
      <c r="F54" s="52">
        <v>5.254226936344419</v>
      </c>
      <c r="G54" s="52">
        <v>5.6781631144026212</v>
      </c>
      <c r="H54" s="52">
        <v>5.6839212839806414</v>
      </c>
      <c r="I54" s="52">
        <v>5.6832363921611018</v>
      </c>
      <c r="J54" s="52">
        <v>5.6687323776957523</v>
      </c>
      <c r="K54" s="52">
        <v>5.635687938201019</v>
      </c>
      <c r="L54" s="52">
        <v>5.6288315160958788</v>
      </c>
      <c r="M54" s="52">
        <v>5.6575174862781292</v>
      </c>
      <c r="N54" s="52">
        <v>5.6839212849906913</v>
      </c>
      <c r="O54" s="52">
        <v>5.7175826059518391</v>
      </c>
      <c r="P54" s="52">
        <v>5.6234635843841314</v>
      </c>
      <c r="Q54" s="52">
        <v>5.60433461991191</v>
      </c>
      <c r="R54" s="52">
        <v>5.6605883002111002</v>
      </c>
      <c r="S54" s="52">
        <v>5.6955021398277399</v>
      </c>
      <c r="T54" s="52">
        <v>5.6832363882732597</v>
      </c>
      <c r="U54" s="52">
        <v>5.6687323769177915</v>
      </c>
      <c r="V54" s="52">
        <v>5.6211503548057395</v>
      </c>
    </row>
    <row r="55" spans="1:22" ht="16.5" customHeight="1" thickBot="1" x14ac:dyDescent="0.25">
      <c r="A55" s="70"/>
      <c r="B55" s="53" t="s">
        <v>56</v>
      </c>
      <c r="C55" s="52">
        <v>0</v>
      </c>
      <c r="D55" s="52">
        <v>0</v>
      </c>
      <c r="E55" s="52">
        <v>0</v>
      </c>
      <c r="F55" s="52">
        <v>0.17520000000005001</v>
      </c>
      <c r="G55" s="52">
        <v>0.17568000000005901</v>
      </c>
      <c r="H55" s="52">
        <v>0.350400000000059</v>
      </c>
      <c r="I55" s="52">
        <v>0.35040000000003896</v>
      </c>
      <c r="J55" s="52">
        <v>0.350400000000058</v>
      </c>
      <c r="K55" s="52">
        <v>0.35135999999998802</v>
      </c>
      <c r="L55" s="52">
        <v>0.35040000000001903</v>
      </c>
      <c r="M55" s="52">
        <v>0.35040000000004895</v>
      </c>
      <c r="N55" s="52">
        <v>0.35039999999993898</v>
      </c>
      <c r="O55" s="52">
        <v>0.35135999999995898</v>
      </c>
      <c r="P55" s="52">
        <v>0.350399999999989</v>
      </c>
      <c r="Q55" s="52">
        <v>0.35040000000000904</v>
      </c>
      <c r="R55" s="52">
        <v>0.35039999999995897</v>
      </c>
      <c r="S55" s="52">
        <v>0.35136000000003903</v>
      </c>
      <c r="T55" s="52">
        <v>0.35039999999999899</v>
      </c>
      <c r="U55" s="52">
        <v>0.35039999999996901</v>
      </c>
      <c r="V55" s="52">
        <v>0.35040000000000904</v>
      </c>
    </row>
    <row r="56" spans="1:22" ht="16.5" customHeight="1" thickBot="1" x14ac:dyDescent="0.25">
      <c r="A56" s="70"/>
      <c r="B56" s="53" t="s">
        <v>133</v>
      </c>
      <c r="C56" s="52">
        <v>1.240769072</v>
      </c>
      <c r="D56" s="52">
        <v>1.529474614</v>
      </c>
      <c r="E56" s="52">
        <v>1.829122103</v>
      </c>
      <c r="F56" s="52">
        <v>2.1417145670000002</v>
      </c>
      <c r="G56" s="52">
        <v>2.4690316160000001</v>
      </c>
      <c r="H56" s="52">
        <v>2.8135623910000001</v>
      </c>
      <c r="I56" s="52">
        <v>3.1746776479999999</v>
      </c>
      <c r="J56" s="52">
        <v>3.549382059</v>
      </c>
      <c r="K56" s="52">
        <v>3.9334316299999998</v>
      </c>
      <c r="L56" s="52">
        <v>4.328270002</v>
      </c>
      <c r="M56" s="52">
        <v>4.7331820379999998</v>
      </c>
      <c r="N56" s="52">
        <v>5.1475062289999993</v>
      </c>
      <c r="O56" s="52">
        <v>5.5705539239999995</v>
      </c>
      <c r="P56" s="52">
        <v>6.0033357809999996</v>
      </c>
      <c r="Q56" s="52">
        <v>6.4435017170000002</v>
      </c>
      <c r="R56" s="52">
        <v>6.8901554130000005</v>
      </c>
      <c r="S56" s="52">
        <v>7.3448364460000004</v>
      </c>
      <c r="T56" s="52">
        <v>7.7933610079999998</v>
      </c>
      <c r="U56" s="52">
        <v>8.2214911379999993</v>
      </c>
      <c r="V56" s="52">
        <v>8.6329401969999999</v>
      </c>
    </row>
    <row r="57" spans="1:22" ht="16.5" customHeight="1" thickBot="1" x14ac:dyDescent="0.25">
      <c r="A57" s="70"/>
      <c r="B57" s="53" t="s">
        <v>57</v>
      </c>
      <c r="C57" s="52">
        <v>0</v>
      </c>
      <c r="D57" s="52">
        <v>0</v>
      </c>
      <c r="E57" s="52">
        <v>0</v>
      </c>
      <c r="F57" s="52">
        <v>0</v>
      </c>
      <c r="G57" s="52">
        <v>0</v>
      </c>
      <c r="H57" s="52">
        <v>0</v>
      </c>
      <c r="I57" s="52">
        <v>0</v>
      </c>
      <c r="J57" s="52">
        <v>0</v>
      </c>
      <c r="K57" s="52">
        <v>0</v>
      </c>
      <c r="L57" s="52">
        <v>0</v>
      </c>
      <c r="M57" s="52">
        <v>0</v>
      </c>
      <c r="N57" s="52">
        <v>0</v>
      </c>
      <c r="O57" s="52">
        <v>0</v>
      </c>
      <c r="P57" s="52">
        <v>0</v>
      </c>
      <c r="Q57" s="52">
        <v>0</v>
      </c>
      <c r="R57" s="52">
        <v>0</v>
      </c>
      <c r="S57" s="52">
        <v>0</v>
      </c>
      <c r="T57" s="52">
        <v>0</v>
      </c>
      <c r="U57" s="52">
        <v>0</v>
      </c>
      <c r="V57" s="52">
        <v>0</v>
      </c>
    </row>
    <row r="58" spans="1:22" ht="16.5" customHeight="1" thickBot="1" x14ac:dyDescent="0.25">
      <c r="A58" s="69" t="s">
        <v>43</v>
      </c>
      <c r="B58" s="49" t="s">
        <v>51</v>
      </c>
      <c r="C58" s="51">
        <v>0</v>
      </c>
      <c r="D58" s="51">
        <v>0</v>
      </c>
      <c r="E58" s="51">
        <v>0</v>
      </c>
      <c r="F58" s="51">
        <v>0</v>
      </c>
      <c r="G58" s="51">
        <v>0</v>
      </c>
      <c r="H58" s="51">
        <v>0</v>
      </c>
      <c r="I58" s="51">
        <v>0</v>
      </c>
      <c r="J58" s="51">
        <v>0</v>
      </c>
      <c r="K58" s="51">
        <v>0</v>
      </c>
      <c r="L58" s="51">
        <v>0</v>
      </c>
      <c r="M58" s="51">
        <v>0</v>
      </c>
      <c r="N58" s="51">
        <v>0</v>
      </c>
      <c r="O58" s="51">
        <v>0</v>
      </c>
      <c r="P58" s="51">
        <v>0</v>
      </c>
      <c r="Q58" s="51">
        <v>0</v>
      </c>
      <c r="R58" s="51">
        <v>0</v>
      </c>
      <c r="S58" s="51">
        <v>0</v>
      </c>
      <c r="T58" s="51">
        <v>0</v>
      </c>
      <c r="U58" s="51">
        <v>0</v>
      </c>
      <c r="V58" s="51">
        <v>0</v>
      </c>
    </row>
    <row r="59" spans="1:22" ht="16.5" customHeight="1" thickBot="1" x14ac:dyDescent="0.25">
      <c r="A59" s="70"/>
      <c r="B59" s="49" t="s">
        <v>52</v>
      </c>
      <c r="C59" s="51">
        <v>0</v>
      </c>
      <c r="D59" s="51">
        <v>0</v>
      </c>
      <c r="E59" s="51">
        <v>0</v>
      </c>
      <c r="F59" s="51">
        <v>0</v>
      </c>
      <c r="G59" s="51">
        <v>0</v>
      </c>
      <c r="H59" s="51">
        <v>0</v>
      </c>
      <c r="I59" s="51">
        <v>0</v>
      </c>
      <c r="J59" s="51">
        <v>0</v>
      </c>
      <c r="K59" s="51">
        <v>0</v>
      </c>
      <c r="L59" s="51">
        <v>0</v>
      </c>
      <c r="M59" s="51">
        <v>0</v>
      </c>
      <c r="N59" s="51">
        <v>0</v>
      </c>
      <c r="O59" s="51">
        <v>0</v>
      </c>
      <c r="P59" s="51">
        <v>0</v>
      </c>
      <c r="Q59" s="51">
        <v>0</v>
      </c>
      <c r="R59" s="51">
        <v>0</v>
      </c>
      <c r="S59" s="51">
        <v>0</v>
      </c>
      <c r="T59" s="51">
        <v>0</v>
      </c>
      <c r="U59" s="51">
        <v>0</v>
      </c>
      <c r="V59" s="51">
        <v>0</v>
      </c>
    </row>
    <row r="60" spans="1:22" ht="16.5" customHeight="1" thickBot="1" x14ac:dyDescent="0.25">
      <c r="A60" s="70"/>
      <c r="B60" s="49" t="s">
        <v>20</v>
      </c>
      <c r="C60" s="51">
        <v>8.6295517506356489</v>
      </c>
      <c r="D60" s="51">
        <v>8.7002158147838546</v>
      </c>
      <c r="E60" s="51">
        <v>7.5741292105131466</v>
      </c>
      <c r="F60" s="51">
        <v>8.6320262880519341</v>
      </c>
      <c r="G60" s="51">
        <v>8.7035947928330124</v>
      </c>
      <c r="H60" s="51">
        <v>8.7002158147826805</v>
      </c>
      <c r="I60" s="51">
        <v>8.7002158147833306</v>
      </c>
      <c r="J60" s="51">
        <v>8.7002158147833182</v>
      </c>
      <c r="K60" s="51">
        <v>8.7035947928329929</v>
      </c>
      <c r="L60" s="51">
        <v>8.5306477216665879</v>
      </c>
      <c r="M60" s="51">
        <v>8.5097018608088089</v>
      </c>
      <c r="N60" s="51">
        <v>8.700215814783256</v>
      </c>
      <c r="O60" s="51">
        <v>8.7035947928331492</v>
      </c>
      <c r="P60" s="51">
        <v>8.7002158147831175</v>
      </c>
      <c r="Q60" s="51">
        <v>8.7002158147830073</v>
      </c>
      <c r="R60" s="51">
        <v>8.7002158147829292</v>
      </c>
      <c r="S60" s="51">
        <v>8.703594792832634</v>
      </c>
      <c r="T60" s="51">
        <v>8.7002158147834052</v>
      </c>
      <c r="U60" s="51">
        <v>8.7002158147834194</v>
      </c>
      <c r="V60" s="51">
        <v>8.7002158147831885</v>
      </c>
    </row>
    <row r="61" spans="1:22" ht="16.5" customHeight="1" thickBot="1" x14ac:dyDescent="0.25">
      <c r="A61" s="70"/>
      <c r="B61" s="49" t="s">
        <v>53</v>
      </c>
      <c r="C61" s="51">
        <v>0</v>
      </c>
      <c r="D61" s="51">
        <v>0</v>
      </c>
      <c r="E61" s="51">
        <v>0</v>
      </c>
      <c r="F61" s="51">
        <v>0</v>
      </c>
      <c r="G61" s="51">
        <v>0</v>
      </c>
      <c r="H61" s="51">
        <v>0</v>
      </c>
      <c r="I61" s="51">
        <v>0</v>
      </c>
      <c r="J61" s="51">
        <v>0</v>
      </c>
      <c r="K61" s="51">
        <v>0</v>
      </c>
      <c r="L61" s="51">
        <v>0</v>
      </c>
      <c r="M61" s="51">
        <v>0</v>
      </c>
      <c r="N61" s="51">
        <v>0</v>
      </c>
      <c r="O61" s="51">
        <v>0</v>
      </c>
      <c r="P61" s="51">
        <v>0</v>
      </c>
      <c r="Q61" s="51">
        <v>0</v>
      </c>
      <c r="R61" s="51">
        <v>0</v>
      </c>
      <c r="S61" s="51">
        <v>0</v>
      </c>
      <c r="T61" s="51">
        <v>0</v>
      </c>
      <c r="U61" s="51">
        <v>0</v>
      </c>
      <c r="V61" s="51">
        <v>0</v>
      </c>
    </row>
    <row r="62" spans="1:22" ht="16.5" customHeight="1" thickBot="1" x14ac:dyDescent="0.25">
      <c r="A62" s="70"/>
      <c r="B62" s="49" t="s">
        <v>54</v>
      </c>
      <c r="C62" s="51">
        <v>0.82403999999999999</v>
      </c>
      <c r="D62" s="51">
        <v>0.31961910912179997</v>
      </c>
      <c r="E62" s="51">
        <v>0</v>
      </c>
      <c r="F62" s="51">
        <v>0</v>
      </c>
      <c r="G62" s="51">
        <v>0</v>
      </c>
      <c r="H62" s="51">
        <v>0</v>
      </c>
      <c r="I62" s="51">
        <v>0</v>
      </c>
      <c r="J62" s="51">
        <v>0</v>
      </c>
      <c r="K62" s="51">
        <v>0</v>
      </c>
      <c r="L62" s="51">
        <v>0</v>
      </c>
      <c r="M62" s="51">
        <v>0</v>
      </c>
      <c r="N62" s="51">
        <v>0</v>
      </c>
      <c r="O62" s="51">
        <v>0</v>
      </c>
      <c r="P62" s="51">
        <v>0</v>
      </c>
      <c r="Q62" s="51">
        <v>0</v>
      </c>
      <c r="R62" s="51">
        <v>0</v>
      </c>
      <c r="S62" s="51">
        <v>0</v>
      </c>
      <c r="T62" s="51">
        <v>0</v>
      </c>
      <c r="U62" s="51">
        <v>0</v>
      </c>
      <c r="V62" s="51">
        <v>0</v>
      </c>
    </row>
    <row r="63" spans="1:22" ht="16.5" customHeight="1" thickBot="1" x14ac:dyDescent="0.25">
      <c r="A63" s="70"/>
      <c r="B63" s="49" t="s">
        <v>132</v>
      </c>
      <c r="C63" s="51">
        <v>0</v>
      </c>
      <c r="D63" s="51">
        <v>0</v>
      </c>
      <c r="E63" s="51">
        <v>0</v>
      </c>
      <c r="F63" s="51">
        <v>0</v>
      </c>
      <c r="G63" s="51">
        <v>0</v>
      </c>
      <c r="H63" s="51">
        <v>0</v>
      </c>
      <c r="I63" s="51">
        <v>0</v>
      </c>
      <c r="J63" s="51">
        <v>0</v>
      </c>
      <c r="K63" s="51">
        <v>0</v>
      </c>
      <c r="L63" s="51">
        <v>0</v>
      </c>
      <c r="M63" s="51">
        <v>0</v>
      </c>
      <c r="N63" s="51">
        <v>0</v>
      </c>
      <c r="O63" s="51">
        <v>0</v>
      </c>
      <c r="P63" s="51">
        <v>0</v>
      </c>
      <c r="Q63" s="51">
        <v>0</v>
      </c>
      <c r="R63" s="51">
        <v>0</v>
      </c>
      <c r="S63" s="51">
        <v>0</v>
      </c>
      <c r="T63" s="51">
        <v>0</v>
      </c>
      <c r="U63" s="51">
        <v>0</v>
      </c>
      <c r="V63" s="51">
        <v>0</v>
      </c>
    </row>
    <row r="64" spans="1:22" ht="16.5" customHeight="1" thickBot="1" x14ac:dyDescent="0.25">
      <c r="A64" s="70"/>
      <c r="B64" s="49" t="s">
        <v>21</v>
      </c>
      <c r="C64" s="51">
        <v>1.0804937635939309</v>
      </c>
      <c r="D64" s="51">
        <v>1.0712410263081811</v>
      </c>
      <c r="E64" s="51">
        <v>1.0678060913655099</v>
      </c>
      <c r="F64" s="51">
        <v>1.0635585384590611</v>
      </c>
      <c r="G64" s="51">
        <v>1.076647559873831</v>
      </c>
      <c r="H64" s="51">
        <v>1.0771283098582298</v>
      </c>
      <c r="I64" s="51">
        <v>1.0730003070527301</v>
      </c>
      <c r="J64" s="51">
        <v>1.0712410262117902</v>
      </c>
      <c r="K64" s="51">
        <v>1.0691783376316</v>
      </c>
      <c r="L64" s="51">
        <v>1.0670953821500699</v>
      </c>
      <c r="M64" s="51">
        <v>1.0717297814148801</v>
      </c>
      <c r="N64" s="51">
        <v>1.0771283099210909</v>
      </c>
      <c r="O64" s="51">
        <v>1.0783667062597102</v>
      </c>
      <c r="P64" s="51">
        <v>1.067806090928219</v>
      </c>
      <c r="Q64" s="51">
        <v>1.063558538532839</v>
      </c>
      <c r="R64" s="51">
        <v>1.07313462630381</v>
      </c>
      <c r="S64" s="51">
        <v>1.0770385923252901</v>
      </c>
      <c r="T64" s="51">
        <v>1.0730003069732801</v>
      </c>
      <c r="U64" s="51">
        <v>1.0710366749424602</v>
      </c>
      <c r="V64" s="51">
        <v>1.0675592639158302</v>
      </c>
    </row>
    <row r="65" spans="1:22" ht="16.5" customHeight="1" thickBot="1" x14ac:dyDescent="0.25">
      <c r="A65" s="70"/>
      <c r="B65" s="49" t="s">
        <v>56</v>
      </c>
      <c r="C65" s="51">
        <v>0</v>
      </c>
      <c r="D65" s="51">
        <v>0</v>
      </c>
      <c r="E65" s="51">
        <v>0</v>
      </c>
      <c r="F65" s="51">
        <v>0</v>
      </c>
      <c r="G65" s="51">
        <v>0</v>
      </c>
      <c r="H65" s="51">
        <v>0</v>
      </c>
      <c r="I65" s="51">
        <v>0</v>
      </c>
      <c r="J65" s="51">
        <v>0</v>
      </c>
      <c r="K65" s="51">
        <v>0</v>
      </c>
      <c r="L65" s="51">
        <v>0</v>
      </c>
      <c r="M65" s="51">
        <v>0</v>
      </c>
      <c r="N65" s="51">
        <v>0</v>
      </c>
      <c r="O65" s="51">
        <v>0</v>
      </c>
      <c r="P65" s="51">
        <v>0</v>
      </c>
      <c r="Q65" s="51">
        <v>0</v>
      </c>
      <c r="R65" s="51">
        <v>0</v>
      </c>
      <c r="S65" s="51">
        <v>0</v>
      </c>
      <c r="T65" s="51">
        <v>0</v>
      </c>
      <c r="U65" s="51">
        <v>0</v>
      </c>
      <c r="V65" s="51">
        <v>0</v>
      </c>
    </row>
    <row r="66" spans="1:22" ht="16.5" customHeight="1" thickBot="1" x14ac:dyDescent="0.25">
      <c r="A66" s="70"/>
      <c r="B66" s="49" t="s">
        <v>133</v>
      </c>
      <c r="C66" s="51">
        <v>0.1374781132</v>
      </c>
      <c r="D66" s="51">
        <v>0.1678441816</v>
      </c>
      <c r="E66" s="51">
        <v>0.19963631380000002</v>
      </c>
      <c r="F66" s="51">
        <v>0.23377042670000001</v>
      </c>
      <c r="G66" s="51">
        <v>0.27055557790000001</v>
      </c>
      <c r="H66" s="51">
        <v>0.31033621570000003</v>
      </c>
      <c r="I66" s="51">
        <v>0.3529462813</v>
      </c>
      <c r="J66" s="51">
        <v>0.39758069460000001</v>
      </c>
      <c r="K66" s="51">
        <v>0.44353963019999998</v>
      </c>
      <c r="L66" s="51">
        <v>0.49130148279999997</v>
      </c>
      <c r="M66" s="51">
        <v>0.54081956440000001</v>
      </c>
      <c r="N66" s="51">
        <v>0.59088940700000003</v>
      </c>
      <c r="O66" s="51">
        <v>0.63615750619999989</v>
      </c>
      <c r="P66" s="51">
        <v>0.67634894299999992</v>
      </c>
      <c r="Q66" s="51">
        <v>0.71218006709999992</v>
      </c>
      <c r="R66" s="51">
        <v>0.74333183859999996</v>
      </c>
      <c r="S66" s="51">
        <v>0.77057460609999995</v>
      </c>
      <c r="T66" s="51">
        <v>0.79474968369999999</v>
      </c>
      <c r="U66" s="51">
        <v>0.81628641789999989</v>
      </c>
      <c r="V66" s="51">
        <v>0.8354760537</v>
      </c>
    </row>
    <row r="67" spans="1:22" ht="16.5" customHeight="1" thickBot="1" x14ac:dyDescent="0.25">
      <c r="A67" s="70"/>
      <c r="B67" s="49" t="s">
        <v>57</v>
      </c>
      <c r="C67" s="51">
        <v>0</v>
      </c>
      <c r="D67" s="51">
        <v>0</v>
      </c>
      <c r="E67" s="51">
        <v>0</v>
      </c>
      <c r="F67" s="51">
        <v>0</v>
      </c>
      <c r="G67" s="51">
        <v>0</v>
      </c>
      <c r="H67" s="51">
        <v>0</v>
      </c>
      <c r="I67" s="51">
        <v>0</v>
      </c>
      <c r="J67" s="51">
        <v>0</v>
      </c>
      <c r="K67" s="51">
        <v>0</v>
      </c>
      <c r="L67" s="51">
        <v>0</v>
      </c>
      <c r="M67" s="51">
        <v>0</v>
      </c>
      <c r="N67" s="51">
        <v>0</v>
      </c>
      <c r="O67" s="51">
        <v>0</v>
      </c>
      <c r="P67" s="51">
        <v>0</v>
      </c>
      <c r="Q67" s="51">
        <v>0</v>
      </c>
      <c r="R67" s="51">
        <v>0</v>
      </c>
      <c r="S67" s="51">
        <v>0</v>
      </c>
      <c r="T67" s="51">
        <v>0</v>
      </c>
      <c r="U67" s="51">
        <v>0</v>
      </c>
      <c r="V67" s="51">
        <v>0</v>
      </c>
    </row>
    <row r="68" spans="1:22" ht="16.5" customHeight="1" x14ac:dyDescent="0.2">
      <c r="A68" s="13"/>
    </row>
    <row r="69" spans="1:22" ht="16.5" customHeight="1" x14ac:dyDescent="0.2">
      <c r="A69" s="13"/>
    </row>
    <row r="70" spans="1:22" ht="16.5" customHeight="1" x14ac:dyDescent="0.2">
      <c r="A70" s="13"/>
    </row>
    <row r="71" spans="1:22" ht="16.5" customHeight="1" x14ac:dyDescent="0.2">
      <c r="A71" s="13"/>
    </row>
    <row r="72" spans="1:22" ht="16.5" customHeight="1" x14ac:dyDescent="0.2">
      <c r="A72" s="13"/>
    </row>
    <row r="73" spans="1:22" ht="16.5" customHeight="1" x14ac:dyDescent="0.2">
      <c r="A73" s="13"/>
    </row>
    <row r="74" spans="1:22" ht="16.5" customHeight="1" x14ac:dyDescent="0.2">
      <c r="A74" s="13"/>
    </row>
    <row r="75" spans="1:22" ht="16.5" customHeight="1" x14ac:dyDescent="0.2">
      <c r="A75" s="13"/>
    </row>
    <row r="76" spans="1:22" ht="16.5" customHeight="1" x14ac:dyDescent="0.2">
      <c r="A76" s="13"/>
    </row>
    <row r="77" spans="1:22" ht="16.5" customHeight="1" x14ac:dyDescent="0.2">
      <c r="A77" s="13"/>
    </row>
    <row r="78" spans="1:22" ht="16.5" customHeight="1" x14ac:dyDescent="0.2">
      <c r="A78" s="13"/>
    </row>
    <row r="79" spans="1:22" ht="16.5" customHeight="1" x14ac:dyDescent="0.2">
      <c r="A79" s="13"/>
    </row>
    <row r="80" spans="1:22" ht="16.5" customHeight="1" x14ac:dyDescent="0.2">
      <c r="A80" s="13"/>
    </row>
    <row r="81" spans="1:24" ht="16.5" customHeight="1" x14ac:dyDescent="0.2">
      <c r="A81" s="13"/>
    </row>
    <row r="82" spans="1:24" ht="16.5" customHeight="1" x14ac:dyDescent="0.2">
      <c r="A82" s="13"/>
    </row>
    <row r="83" spans="1:24" ht="16.5" customHeight="1" x14ac:dyDescent="0.2">
      <c r="A83" s="13"/>
    </row>
    <row r="84" spans="1:24" ht="16.5" customHeight="1" x14ac:dyDescent="0.2">
      <c r="A84" s="13"/>
    </row>
    <row r="85" spans="1:24" ht="16.5" customHeight="1" x14ac:dyDescent="0.2">
      <c r="A85" s="13"/>
    </row>
    <row r="86" spans="1:24" ht="16.5" customHeight="1" x14ac:dyDescent="0.2">
      <c r="A86" s="13"/>
    </row>
    <row r="87" spans="1:24" ht="16.5" customHeight="1" x14ac:dyDescent="0.2">
      <c r="A87" s="13"/>
    </row>
    <row r="88" spans="1:24" ht="16.5" customHeight="1" x14ac:dyDescent="0.2">
      <c r="A88" s="13"/>
      <c r="C88" s="13"/>
      <c r="D88" s="13"/>
      <c r="E88" s="13"/>
      <c r="F88" s="13"/>
      <c r="G88" s="13"/>
      <c r="H88" s="13"/>
      <c r="I88" s="13"/>
      <c r="J88" s="13"/>
      <c r="K88" s="13"/>
      <c r="L88" s="13"/>
      <c r="M88" s="13"/>
      <c r="N88" s="13"/>
      <c r="O88" s="13"/>
      <c r="P88" s="13"/>
      <c r="Q88" s="13"/>
      <c r="R88" s="13"/>
      <c r="S88" s="13"/>
      <c r="T88" s="13"/>
      <c r="U88" s="13"/>
      <c r="V88" s="13"/>
      <c r="W88" s="13"/>
      <c r="X88" s="13"/>
    </row>
  </sheetData>
  <mergeCells count="6">
    <mergeCell ref="A58:A67"/>
    <mergeCell ref="A3:A13"/>
    <mergeCell ref="A18:A27"/>
    <mergeCell ref="A28:A37"/>
    <mergeCell ref="A38:A47"/>
    <mergeCell ref="A48:A5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U13"/>
  <sheetViews>
    <sheetView zoomScaleNormal="100" workbookViewId="0"/>
  </sheetViews>
  <sheetFormatPr defaultRowHeight="15.75" customHeight="1" x14ac:dyDescent="0.2"/>
  <cols>
    <col min="1" max="1" width="28.5703125" style="2" customWidth="1"/>
    <col min="2" max="21" width="11.42578125" style="2" customWidth="1"/>
    <col min="22" max="16384" width="9.140625" style="2"/>
  </cols>
  <sheetData>
    <row r="1" spans="1:21" ht="15.75" customHeight="1" thickBot="1" x14ac:dyDescent="0.3">
      <c r="A1" s="3" t="s">
        <v>24</v>
      </c>
      <c r="G1" s="7"/>
      <c r="H1" s="8"/>
      <c r="I1" s="8"/>
      <c r="J1" s="8"/>
      <c r="K1" s="8"/>
      <c r="L1" s="8"/>
      <c r="M1" s="8"/>
    </row>
    <row r="2" spans="1:21" ht="15.75" customHeight="1" thickBot="1" x14ac:dyDescent="0.25">
      <c r="A2" s="4" t="s">
        <v>23</v>
      </c>
      <c r="B2" s="12" t="s">
        <v>0</v>
      </c>
      <c r="C2" s="12" t="s">
        <v>1</v>
      </c>
      <c r="D2" s="12" t="s">
        <v>2</v>
      </c>
      <c r="E2" s="12" t="s">
        <v>3</v>
      </c>
      <c r="F2" s="12" t="s">
        <v>4</v>
      </c>
      <c r="G2" s="12" t="s">
        <v>5</v>
      </c>
      <c r="H2" s="12" t="s">
        <v>6</v>
      </c>
      <c r="I2" s="12" t="s">
        <v>7</v>
      </c>
      <c r="J2" s="12" t="s">
        <v>8</v>
      </c>
      <c r="K2" s="12" t="s">
        <v>9</v>
      </c>
      <c r="L2" s="12" t="s">
        <v>10</v>
      </c>
      <c r="M2" s="12" t="s">
        <v>11</v>
      </c>
      <c r="N2" s="12" t="s">
        <v>12</v>
      </c>
      <c r="O2" s="12" t="s">
        <v>13</v>
      </c>
      <c r="P2" s="12" t="s">
        <v>14</v>
      </c>
      <c r="Q2" s="12" t="s">
        <v>15</v>
      </c>
      <c r="R2" s="12" t="s">
        <v>16</v>
      </c>
      <c r="S2" s="12" t="s">
        <v>17</v>
      </c>
      <c r="T2" s="12" t="s">
        <v>18</v>
      </c>
      <c r="U2" s="12" t="s">
        <v>19</v>
      </c>
    </row>
    <row r="3" spans="1:21" s="27" customFormat="1" ht="15.75" customHeight="1" thickBot="1" x14ac:dyDescent="0.25">
      <c r="A3" s="23" t="s">
        <v>51</v>
      </c>
      <c r="B3" s="28">
        <v>0</v>
      </c>
      <c r="C3" s="29">
        <v>0</v>
      </c>
      <c r="D3" s="28">
        <v>0</v>
      </c>
      <c r="E3" s="29">
        <v>-1320</v>
      </c>
      <c r="F3" s="28">
        <v>-1320</v>
      </c>
      <c r="G3" s="29">
        <v>-2440</v>
      </c>
      <c r="H3" s="28">
        <v>-2440</v>
      </c>
      <c r="I3" s="29">
        <v>-4440</v>
      </c>
      <c r="J3" s="28">
        <v>-4440</v>
      </c>
      <c r="K3" s="29">
        <v>-4440</v>
      </c>
      <c r="L3" s="28">
        <v>-5490</v>
      </c>
      <c r="M3" s="29">
        <v>-5490</v>
      </c>
      <c r="N3" s="28">
        <v>-5490</v>
      </c>
      <c r="O3" s="29">
        <v>-5490</v>
      </c>
      <c r="P3" s="28">
        <v>-5490</v>
      </c>
      <c r="Q3" s="29">
        <v>-5490</v>
      </c>
      <c r="R3" s="28">
        <v>-5490</v>
      </c>
      <c r="S3" s="29">
        <v>-5490</v>
      </c>
      <c r="T3" s="28">
        <v>-5490</v>
      </c>
      <c r="U3" s="29">
        <v>-5490</v>
      </c>
    </row>
    <row r="4" spans="1:21" s="27" customFormat="1" ht="15.75" customHeight="1" thickBot="1" x14ac:dyDescent="0.25">
      <c r="A4" s="23" t="s">
        <v>52</v>
      </c>
      <c r="B4" s="28">
        <v>-579</v>
      </c>
      <c r="C4" s="29">
        <v>-579</v>
      </c>
      <c r="D4" s="28">
        <v>-1125</v>
      </c>
      <c r="E4" s="29">
        <v>-1925</v>
      </c>
      <c r="F4" s="28">
        <v>-2325</v>
      </c>
      <c r="G4" s="29">
        <v>-2725</v>
      </c>
      <c r="H4" s="28">
        <v>-2725</v>
      </c>
      <c r="I4" s="29">
        <v>-2725</v>
      </c>
      <c r="J4" s="28">
        <v>-2725</v>
      </c>
      <c r="K4" s="29">
        <v>-2725</v>
      </c>
      <c r="L4" s="28">
        <v>-2725</v>
      </c>
      <c r="M4" s="29">
        <v>-2725</v>
      </c>
      <c r="N4" s="28">
        <v>-2725</v>
      </c>
      <c r="O4" s="29">
        <v>-2725</v>
      </c>
      <c r="P4" s="28">
        <v>-2725</v>
      </c>
      <c r="Q4" s="29">
        <v>-2725</v>
      </c>
      <c r="R4" s="28">
        <v>-2725</v>
      </c>
      <c r="S4" s="29">
        <v>-2725</v>
      </c>
      <c r="T4" s="28">
        <v>-2725</v>
      </c>
      <c r="U4" s="29">
        <v>-2725</v>
      </c>
    </row>
    <row r="5" spans="1:21" s="27" customFormat="1" ht="15.75" customHeight="1" thickBot="1" x14ac:dyDescent="0.25">
      <c r="A5" s="23" t="s">
        <v>20</v>
      </c>
      <c r="B5" s="28">
        <v>0</v>
      </c>
      <c r="C5" s="29">
        <v>0</v>
      </c>
      <c r="D5" s="28">
        <v>0</v>
      </c>
      <c r="E5" s="29">
        <v>0</v>
      </c>
      <c r="F5" s="28">
        <v>0</v>
      </c>
      <c r="G5" s="29">
        <v>0</v>
      </c>
      <c r="H5" s="28">
        <v>0</v>
      </c>
      <c r="I5" s="29">
        <v>0</v>
      </c>
      <c r="J5" s="28">
        <v>0</v>
      </c>
      <c r="K5" s="29">
        <v>0</v>
      </c>
      <c r="L5" s="28">
        <v>0</v>
      </c>
      <c r="M5" s="29">
        <v>0</v>
      </c>
      <c r="N5" s="28">
        <v>0</v>
      </c>
      <c r="O5" s="29">
        <v>0</v>
      </c>
      <c r="P5" s="28">
        <v>0</v>
      </c>
      <c r="Q5" s="29">
        <v>0</v>
      </c>
      <c r="R5" s="28">
        <v>0</v>
      </c>
      <c r="S5" s="29">
        <v>0</v>
      </c>
      <c r="T5" s="28">
        <v>0</v>
      </c>
      <c r="U5" s="29">
        <v>0</v>
      </c>
    </row>
    <row r="6" spans="1:21" s="27" customFormat="1" ht="15.75" customHeight="1" thickBot="1" x14ac:dyDescent="0.25">
      <c r="A6" s="23" t="s">
        <v>53</v>
      </c>
      <c r="B6" s="28">
        <v>0</v>
      </c>
      <c r="C6" s="29">
        <v>0</v>
      </c>
      <c r="D6" s="28">
        <v>0</v>
      </c>
      <c r="E6" s="29">
        <v>-34</v>
      </c>
      <c r="F6" s="28">
        <v>-34</v>
      </c>
      <c r="G6" s="29">
        <v>-34</v>
      </c>
      <c r="H6" s="28">
        <v>-34</v>
      </c>
      <c r="I6" s="29">
        <v>-34</v>
      </c>
      <c r="J6" s="28">
        <v>-34</v>
      </c>
      <c r="K6" s="29">
        <v>-34</v>
      </c>
      <c r="L6" s="28">
        <v>-34</v>
      </c>
      <c r="M6" s="29">
        <v>-97</v>
      </c>
      <c r="N6" s="28">
        <v>-97</v>
      </c>
      <c r="O6" s="29">
        <v>-97</v>
      </c>
      <c r="P6" s="28">
        <v>-97</v>
      </c>
      <c r="Q6" s="29">
        <v>-97</v>
      </c>
      <c r="R6" s="28">
        <v>-97</v>
      </c>
      <c r="S6" s="29">
        <v>-97</v>
      </c>
      <c r="T6" s="28">
        <v>-97</v>
      </c>
      <c r="U6" s="29">
        <v>-97</v>
      </c>
    </row>
    <row r="7" spans="1:21" s="27" customFormat="1" ht="15.75" customHeight="1" thickBot="1" x14ac:dyDescent="0.25">
      <c r="A7" s="23" t="s">
        <v>54</v>
      </c>
      <c r="B7" s="28">
        <v>0</v>
      </c>
      <c r="C7" s="29">
        <v>0</v>
      </c>
      <c r="D7" s="28">
        <v>-600</v>
      </c>
      <c r="E7" s="29">
        <v>-770.89999999999964</v>
      </c>
      <c r="F7" s="28">
        <v>-770.89999999999964</v>
      </c>
      <c r="G7" s="29">
        <v>-718.59376799999882</v>
      </c>
      <c r="H7" s="28">
        <v>-718.59376799999882</v>
      </c>
      <c r="I7" s="29">
        <v>-718.59376799999882</v>
      </c>
      <c r="J7" s="28">
        <v>-798.59376799999882</v>
      </c>
      <c r="K7" s="29">
        <v>-798.59376799999882</v>
      </c>
      <c r="L7" s="28">
        <v>-798.59376799999882</v>
      </c>
      <c r="M7" s="29">
        <v>-506.62702999999965</v>
      </c>
      <c r="N7" s="28">
        <v>-155.33935999999994</v>
      </c>
      <c r="O7" s="29">
        <v>-155.33935999999994</v>
      </c>
      <c r="P7" s="28">
        <v>-155.33935999999994</v>
      </c>
      <c r="Q7" s="29">
        <v>-155.33935999999994</v>
      </c>
      <c r="R7" s="28">
        <v>-155.33935999999994</v>
      </c>
      <c r="S7" s="29">
        <v>680.31192700000065</v>
      </c>
      <c r="T7" s="28">
        <v>680.31192700000065</v>
      </c>
      <c r="U7" s="29">
        <v>622.31192700000065</v>
      </c>
    </row>
    <row r="8" spans="1:21" s="27" customFormat="1" ht="15.75" customHeight="1" thickBot="1" x14ac:dyDescent="0.25">
      <c r="A8" s="23" t="s">
        <v>132</v>
      </c>
      <c r="B8" s="28">
        <v>0</v>
      </c>
      <c r="C8" s="29">
        <v>102</v>
      </c>
      <c r="D8" s="28">
        <v>102</v>
      </c>
      <c r="E8" s="29">
        <v>102</v>
      </c>
      <c r="F8" s="28">
        <v>102</v>
      </c>
      <c r="G8" s="29">
        <v>102</v>
      </c>
      <c r="H8" s="28">
        <v>102</v>
      </c>
      <c r="I8" s="29">
        <v>102</v>
      </c>
      <c r="J8" s="28">
        <v>102</v>
      </c>
      <c r="K8" s="29">
        <v>102</v>
      </c>
      <c r="L8" s="28">
        <v>102</v>
      </c>
      <c r="M8" s="29">
        <v>102</v>
      </c>
      <c r="N8" s="28">
        <v>102</v>
      </c>
      <c r="O8" s="29">
        <v>102</v>
      </c>
      <c r="P8" s="28">
        <v>102</v>
      </c>
      <c r="Q8" s="29">
        <v>102</v>
      </c>
      <c r="R8" s="28">
        <v>102</v>
      </c>
      <c r="S8" s="29">
        <v>102</v>
      </c>
      <c r="T8" s="28">
        <v>102</v>
      </c>
      <c r="U8" s="29">
        <v>102</v>
      </c>
    </row>
    <row r="9" spans="1:21" s="27" customFormat="1" ht="15.75" customHeight="1" thickBot="1" x14ac:dyDescent="0.25">
      <c r="A9" s="23" t="s">
        <v>21</v>
      </c>
      <c r="B9" s="28">
        <v>0</v>
      </c>
      <c r="C9" s="29">
        <v>0</v>
      </c>
      <c r="D9" s="28">
        <v>240.00000000000045</v>
      </c>
      <c r="E9" s="29">
        <v>2676.4869484300002</v>
      </c>
      <c r="F9" s="28">
        <v>3997.1000295200006</v>
      </c>
      <c r="G9" s="29">
        <v>3997.1000295200006</v>
      </c>
      <c r="H9" s="28">
        <v>3997.1000295200006</v>
      </c>
      <c r="I9" s="29">
        <v>3997.1000295200006</v>
      </c>
      <c r="J9" s="28">
        <v>3997.1000295200006</v>
      </c>
      <c r="K9" s="29">
        <v>3997.1000295200006</v>
      </c>
      <c r="L9" s="28">
        <v>3997.1000295200006</v>
      </c>
      <c r="M9" s="29">
        <v>3997.1000295200006</v>
      </c>
      <c r="N9" s="28">
        <v>3997.1000295200006</v>
      </c>
      <c r="O9" s="29">
        <v>3997.1000295200006</v>
      </c>
      <c r="P9" s="28">
        <v>3997.1000295200006</v>
      </c>
      <c r="Q9" s="29">
        <v>3997.1000295200006</v>
      </c>
      <c r="R9" s="28">
        <v>3997.1000295200006</v>
      </c>
      <c r="S9" s="29">
        <v>3997.1000295200006</v>
      </c>
      <c r="T9" s="28">
        <v>3997.1000295200006</v>
      </c>
      <c r="U9" s="29">
        <v>3997.1000295200006</v>
      </c>
    </row>
    <row r="10" spans="1:21" s="27" customFormat="1" ht="15.75" customHeight="1" thickBot="1" x14ac:dyDescent="0.25">
      <c r="A10" s="23" t="s">
        <v>56</v>
      </c>
      <c r="B10" s="28">
        <v>0</v>
      </c>
      <c r="C10" s="29">
        <v>0</v>
      </c>
      <c r="D10" s="28">
        <v>0</v>
      </c>
      <c r="E10" s="29">
        <v>25</v>
      </c>
      <c r="F10" s="28">
        <v>25</v>
      </c>
      <c r="G10" s="29">
        <v>100</v>
      </c>
      <c r="H10" s="28">
        <v>100</v>
      </c>
      <c r="I10" s="29">
        <v>100</v>
      </c>
      <c r="J10" s="28">
        <v>100</v>
      </c>
      <c r="K10" s="29">
        <v>100</v>
      </c>
      <c r="L10" s="28">
        <v>100</v>
      </c>
      <c r="M10" s="29">
        <v>100</v>
      </c>
      <c r="N10" s="28">
        <v>100</v>
      </c>
      <c r="O10" s="29">
        <v>100</v>
      </c>
      <c r="P10" s="28">
        <v>100</v>
      </c>
      <c r="Q10" s="29">
        <v>100</v>
      </c>
      <c r="R10" s="28">
        <v>100</v>
      </c>
      <c r="S10" s="29">
        <v>100</v>
      </c>
      <c r="T10" s="28">
        <v>100</v>
      </c>
      <c r="U10" s="29">
        <v>100</v>
      </c>
    </row>
    <row r="11" spans="1:21" ht="15.75" customHeight="1" thickBot="1" x14ac:dyDescent="0.25">
      <c r="A11" s="23" t="s">
        <v>133</v>
      </c>
      <c r="B11" s="28">
        <v>2620.0835174156596</v>
      </c>
      <c r="C11" s="29">
        <v>4260.5626441293643</v>
      </c>
      <c r="D11" s="28">
        <v>5914.0947638973394</v>
      </c>
      <c r="E11" s="29">
        <v>7581.2345151662139</v>
      </c>
      <c r="F11" s="28">
        <v>9262.2507551377821</v>
      </c>
      <c r="G11" s="29">
        <v>10957.328377254727</v>
      </c>
      <c r="H11" s="28">
        <v>12666.204875205052</v>
      </c>
      <c r="I11" s="29">
        <v>14383.569127331322</v>
      </c>
      <c r="J11" s="28">
        <v>16097.694931538283</v>
      </c>
      <c r="K11" s="29">
        <v>17812.848742429262</v>
      </c>
      <c r="L11" s="28">
        <v>19318.55241269774</v>
      </c>
      <c r="M11" s="29">
        <v>20795.381850879956</v>
      </c>
      <c r="N11" s="28">
        <v>22230.433341764168</v>
      </c>
      <c r="O11" s="29">
        <v>23610.190107147402</v>
      </c>
      <c r="P11" s="28">
        <v>24921.231489787184</v>
      </c>
      <c r="Q11" s="29">
        <v>26151.622158628037</v>
      </c>
      <c r="R11" s="28">
        <v>27292.438100810377</v>
      </c>
      <c r="S11" s="29">
        <v>28335.543117827754</v>
      </c>
      <c r="T11" s="28">
        <v>29271.999684760129</v>
      </c>
      <c r="U11" s="29">
        <v>30094.950072630512</v>
      </c>
    </row>
    <row r="12" spans="1:21" ht="15.75" customHeight="1" thickBot="1" x14ac:dyDescent="0.25">
      <c r="A12" s="23" t="s">
        <v>57</v>
      </c>
      <c r="B12" s="28">
        <v>502.91800000000001</v>
      </c>
      <c r="C12" s="29">
        <v>1016.802</v>
      </c>
      <c r="D12" s="28">
        <v>1529.8786</v>
      </c>
      <c r="E12" s="29">
        <v>2037.6281000000001</v>
      </c>
      <c r="F12" s="28">
        <v>2542.8100999999997</v>
      </c>
      <c r="G12" s="29">
        <v>3045.3256999999999</v>
      </c>
      <c r="H12" s="28">
        <v>3553.3021000000003</v>
      </c>
      <c r="I12" s="29">
        <v>4075.4985999999999</v>
      </c>
      <c r="J12" s="28">
        <v>4608.6147999999994</v>
      </c>
      <c r="K12" s="29">
        <v>5154.1522999999997</v>
      </c>
      <c r="L12" s="28">
        <v>5706.4679999999998</v>
      </c>
      <c r="M12" s="29">
        <v>6272.4800000000005</v>
      </c>
      <c r="N12" s="28">
        <v>6849.6038999999992</v>
      </c>
      <c r="O12" s="29">
        <v>7440.6316000000015</v>
      </c>
      <c r="P12" s="28">
        <v>8041.7300999999998</v>
      </c>
      <c r="Q12" s="29">
        <v>8649.916299999999</v>
      </c>
      <c r="R12" s="28">
        <v>9269.4331999999995</v>
      </c>
      <c r="S12" s="29">
        <v>9896.2770999999993</v>
      </c>
      <c r="T12" s="28">
        <v>10535.5689</v>
      </c>
      <c r="U12" s="29">
        <v>11187.544100000001</v>
      </c>
    </row>
    <row r="13" spans="1:21" ht="15" thickBot="1" x14ac:dyDescent="0.25">
      <c r="A13" s="23" t="s">
        <v>22</v>
      </c>
      <c r="B13" s="28">
        <f t="shared" ref="B13:U13" si="0">SUM(B3:B12)</f>
        <v>2544.0015174156597</v>
      </c>
      <c r="C13" s="29">
        <f t="shared" si="0"/>
        <v>4800.364644129364</v>
      </c>
      <c r="D13" s="28">
        <f t="shared" si="0"/>
        <v>6060.9733638973394</v>
      </c>
      <c r="E13" s="29">
        <f t="shared" si="0"/>
        <v>8372.4495635962139</v>
      </c>
      <c r="F13" s="28">
        <f t="shared" si="0"/>
        <v>11479.260884657782</v>
      </c>
      <c r="G13" s="29">
        <f t="shared" si="0"/>
        <v>12284.160338774729</v>
      </c>
      <c r="H13" s="28">
        <f t="shared" si="0"/>
        <v>14501.013236725055</v>
      </c>
      <c r="I13" s="29">
        <f t="shared" si="0"/>
        <v>14740.573988851324</v>
      </c>
      <c r="J13" s="28">
        <f t="shared" si="0"/>
        <v>16907.815993058284</v>
      </c>
      <c r="K13" s="29">
        <f t="shared" si="0"/>
        <v>19168.507303949264</v>
      </c>
      <c r="L13" s="28">
        <f t="shared" si="0"/>
        <v>20176.526674217741</v>
      </c>
      <c r="M13" s="29">
        <f t="shared" si="0"/>
        <v>22448.334850399959</v>
      </c>
      <c r="N13" s="28">
        <f t="shared" si="0"/>
        <v>24811.797911284168</v>
      </c>
      <c r="O13" s="29">
        <f t="shared" si="0"/>
        <v>26782.582376667404</v>
      </c>
      <c r="P13" s="28">
        <f t="shared" si="0"/>
        <v>28694.722259307186</v>
      </c>
      <c r="Q13" s="29">
        <f t="shared" si="0"/>
        <v>30533.299128148035</v>
      </c>
      <c r="R13" s="28">
        <f t="shared" si="0"/>
        <v>32293.631970330378</v>
      </c>
      <c r="S13" s="29">
        <f t="shared" si="0"/>
        <v>34799.232174347751</v>
      </c>
      <c r="T13" s="28">
        <f t="shared" si="0"/>
        <v>36374.980541280129</v>
      </c>
      <c r="U13" s="29">
        <f t="shared" si="0"/>
        <v>37791.906129150513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7"/>
  <sheetViews>
    <sheetView workbookViewId="0">
      <selection activeCell="B3" sqref="B3:U7"/>
    </sheetView>
  </sheetViews>
  <sheetFormatPr defaultRowHeight="12.75" x14ac:dyDescent="0.2"/>
  <cols>
    <col min="5" max="6" width="10.28515625" bestFit="1" customWidth="1"/>
  </cols>
  <sheetData>
    <row r="1" spans="1:21" ht="15.75" thickBot="1" x14ac:dyDescent="0.3">
      <c r="A1" s="16" t="s">
        <v>44</v>
      </c>
    </row>
    <row r="2" spans="1:21" ht="13.5" thickBot="1" x14ac:dyDescent="0.25">
      <c r="A2" s="4" t="s">
        <v>38</v>
      </c>
      <c r="B2" s="12" t="s">
        <v>0</v>
      </c>
      <c r="C2" s="12" t="s">
        <v>1</v>
      </c>
      <c r="D2" s="12" t="s">
        <v>2</v>
      </c>
      <c r="E2" s="12" t="s">
        <v>3</v>
      </c>
      <c r="F2" s="12" t="s">
        <v>4</v>
      </c>
      <c r="G2" s="12" t="s">
        <v>5</v>
      </c>
      <c r="H2" s="12" t="s">
        <v>6</v>
      </c>
      <c r="I2" s="12" t="s">
        <v>7</v>
      </c>
      <c r="J2" s="12" t="s">
        <v>8</v>
      </c>
      <c r="K2" s="12" t="s">
        <v>9</v>
      </c>
      <c r="L2" s="12" t="s">
        <v>10</v>
      </c>
      <c r="M2" s="12" t="s">
        <v>11</v>
      </c>
      <c r="N2" s="12" t="s">
        <v>12</v>
      </c>
      <c r="O2" s="12" t="s">
        <v>13</v>
      </c>
      <c r="P2" s="12" t="s">
        <v>14</v>
      </c>
      <c r="Q2" s="12" t="s">
        <v>15</v>
      </c>
      <c r="R2" s="12" t="s">
        <v>16</v>
      </c>
      <c r="S2" s="12" t="s">
        <v>17</v>
      </c>
      <c r="T2" s="12" t="s">
        <v>18</v>
      </c>
      <c r="U2" s="12" t="s">
        <v>19</v>
      </c>
    </row>
    <row r="3" spans="1:21" s="18" customFormat="1" ht="12" thickBot="1" x14ac:dyDescent="0.25">
      <c r="A3" s="23" t="s">
        <v>39</v>
      </c>
      <c r="B3" s="25">
        <v>0</v>
      </c>
      <c r="C3" s="26">
        <v>0</v>
      </c>
      <c r="D3" s="25">
        <v>0</v>
      </c>
      <c r="E3" s="26">
        <v>3383.6206363636361</v>
      </c>
      <c r="F3" s="25">
        <v>2793.0695299821364</v>
      </c>
      <c r="G3" s="26">
        <v>0</v>
      </c>
      <c r="H3" s="25">
        <v>0</v>
      </c>
      <c r="I3" s="26">
        <v>0</v>
      </c>
      <c r="J3" s="25">
        <v>0</v>
      </c>
      <c r="K3" s="26">
        <v>0</v>
      </c>
      <c r="L3" s="25">
        <v>0</v>
      </c>
      <c r="M3" s="26">
        <v>0</v>
      </c>
      <c r="N3" s="25">
        <v>0</v>
      </c>
      <c r="O3" s="26">
        <v>0</v>
      </c>
      <c r="P3" s="25">
        <v>0</v>
      </c>
      <c r="Q3" s="26">
        <v>0</v>
      </c>
      <c r="R3" s="25">
        <v>0</v>
      </c>
      <c r="S3" s="26">
        <v>47.819117630881067</v>
      </c>
      <c r="T3" s="25">
        <v>0</v>
      </c>
      <c r="U3" s="26">
        <v>0</v>
      </c>
    </row>
    <row r="4" spans="1:21" s="18" customFormat="1" ht="12" thickBot="1" x14ac:dyDescent="0.25">
      <c r="A4" s="23" t="s">
        <v>40</v>
      </c>
      <c r="B4" s="25">
        <v>0</v>
      </c>
      <c r="C4" s="26">
        <v>0</v>
      </c>
      <c r="D4" s="25">
        <v>0</v>
      </c>
      <c r="E4" s="26">
        <v>557.65161000000001</v>
      </c>
      <c r="F4" s="25">
        <v>563.60309399999994</v>
      </c>
      <c r="G4" s="26">
        <v>0</v>
      </c>
      <c r="H4" s="25">
        <v>0</v>
      </c>
      <c r="I4" s="26">
        <v>0</v>
      </c>
      <c r="J4" s="25">
        <v>0</v>
      </c>
      <c r="K4" s="26">
        <v>0</v>
      </c>
      <c r="L4" s="25">
        <v>0</v>
      </c>
      <c r="M4" s="26">
        <v>0</v>
      </c>
      <c r="N4" s="25">
        <v>0</v>
      </c>
      <c r="O4" s="26">
        <v>0</v>
      </c>
      <c r="P4" s="25">
        <v>0</v>
      </c>
      <c r="Q4" s="26">
        <v>0</v>
      </c>
      <c r="R4" s="25">
        <v>0</v>
      </c>
      <c r="S4" s="26">
        <v>0</v>
      </c>
      <c r="T4" s="25">
        <v>0</v>
      </c>
      <c r="U4" s="26">
        <v>0</v>
      </c>
    </row>
    <row r="5" spans="1:21" s="18" customFormat="1" ht="12" thickBot="1" x14ac:dyDescent="0.25">
      <c r="A5" s="23" t="s">
        <v>41</v>
      </c>
      <c r="B5" s="25">
        <v>0</v>
      </c>
      <c r="C5" s="26">
        <v>0</v>
      </c>
      <c r="D5" s="25">
        <v>0</v>
      </c>
      <c r="E5" s="26">
        <v>667.84771274999991</v>
      </c>
      <c r="F5" s="25">
        <v>273.665547</v>
      </c>
      <c r="G5" s="26">
        <v>198.59347728512063</v>
      </c>
      <c r="H5" s="25">
        <v>0</v>
      </c>
      <c r="I5" s="26">
        <v>0</v>
      </c>
      <c r="J5" s="25">
        <v>0</v>
      </c>
      <c r="K5" s="26">
        <v>0</v>
      </c>
      <c r="L5" s="25">
        <v>0</v>
      </c>
      <c r="M5" s="26">
        <v>184.75742128294957</v>
      </c>
      <c r="N5" s="25">
        <v>273.80721516235224</v>
      </c>
      <c r="O5" s="26">
        <v>0</v>
      </c>
      <c r="P5" s="25">
        <v>0</v>
      </c>
      <c r="Q5" s="26">
        <v>0</v>
      </c>
      <c r="R5" s="25">
        <v>0</v>
      </c>
      <c r="S5" s="26">
        <v>376.66149416859326</v>
      </c>
      <c r="T5" s="25">
        <v>0</v>
      </c>
      <c r="U5" s="26">
        <v>0</v>
      </c>
    </row>
    <row r="6" spans="1:21" s="18" customFormat="1" ht="12" thickBot="1" x14ac:dyDescent="0.25">
      <c r="A6" s="23" t="s">
        <v>42</v>
      </c>
      <c r="B6" s="25">
        <v>0</v>
      </c>
      <c r="C6" s="26">
        <v>0</v>
      </c>
      <c r="D6" s="25">
        <v>0</v>
      </c>
      <c r="E6" s="26">
        <v>2128.9365970556219</v>
      </c>
      <c r="F6" s="25">
        <v>0</v>
      </c>
      <c r="G6" s="26">
        <v>253.94591700000001</v>
      </c>
      <c r="H6" s="25">
        <v>0</v>
      </c>
      <c r="I6" s="26">
        <v>0</v>
      </c>
      <c r="J6" s="25">
        <v>0</v>
      </c>
      <c r="K6" s="26">
        <v>0</v>
      </c>
      <c r="L6" s="25">
        <v>0</v>
      </c>
      <c r="M6" s="26">
        <v>44.929944388283218</v>
      </c>
      <c r="N6" s="25">
        <v>2.5080466300854298</v>
      </c>
      <c r="O6" s="26">
        <v>0</v>
      </c>
      <c r="P6" s="25">
        <v>0</v>
      </c>
      <c r="Q6" s="26">
        <v>0</v>
      </c>
      <c r="R6" s="25">
        <v>0</v>
      </c>
      <c r="S6" s="26">
        <v>237.73697099999998</v>
      </c>
      <c r="T6" s="25">
        <v>0</v>
      </c>
      <c r="U6" s="26">
        <v>0</v>
      </c>
    </row>
    <row r="7" spans="1:21" s="18" customFormat="1" ht="12" thickBot="1" x14ac:dyDescent="0.25">
      <c r="A7" s="23" t="s">
        <v>43</v>
      </c>
      <c r="B7" s="25">
        <v>0</v>
      </c>
      <c r="C7" s="26">
        <v>0</v>
      </c>
      <c r="D7" s="25">
        <v>0</v>
      </c>
      <c r="E7" s="26">
        <v>0</v>
      </c>
      <c r="F7" s="25">
        <v>0</v>
      </c>
      <c r="G7" s="26">
        <v>0</v>
      </c>
      <c r="H7" s="25">
        <v>0</v>
      </c>
      <c r="I7" s="26">
        <v>0</v>
      </c>
      <c r="J7" s="25">
        <v>0</v>
      </c>
      <c r="K7" s="26">
        <v>0</v>
      </c>
      <c r="L7" s="25">
        <v>0</v>
      </c>
      <c r="M7" s="26">
        <v>0</v>
      </c>
      <c r="N7" s="25">
        <v>0</v>
      </c>
      <c r="O7" s="26">
        <v>0</v>
      </c>
      <c r="P7" s="25">
        <v>0</v>
      </c>
      <c r="Q7" s="26">
        <v>0</v>
      </c>
      <c r="R7" s="25">
        <v>0</v>
      </c>
      <c r="S7" s="26">
        <v>0</v>
      </c>
      <c r="T7" s="25">
        <v>0</v>
      </c>
      <c r="U7" s="26">
        <v>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7"/>
  <sheetViews>
    <sheetView workbookViewId="0">
      <selection activeCell="E10" sqref="E10"/>
    </sheetView>
  </sheetViews>
  <sheetFormatPr defaultRowHeight="12.75" x14ac:dyDescent="0.2"/>
  <sheetData>
    <row r="1" spans="1:21" ht="15.75" thickBot="1" x14ac:dyDescent="0.3">
      <c r="A1" s="16" t="s">
        <v>45</v>
      </c>
    </row>
    <row r="2" spans="1:21" ht="13.5" thickBot="1" x14ac:dyDescent="0.25">
      <c r="A2" s="4" t="s">
        <v>38</v>
      </c>
      <c r="B2" s="12" t="s">
        <v>0</v>
      </c>
      <c r="C2" s="12" t="s">
        <v>1</v>
      </c>
      <c r="D2" s="12" t="s">
        <v>2</v>
      </c>
      <c r="E2" s="12" t="s">
        <v>3</v>
      </c>
      <c r="F2" s="12" t="s">
        <v>4</v>
      </c>
      <c r="G2" s="12" t="s">
        <v>5</v>
      </c>
      <c r="H2" s="12" t="s">
        <v>6</v>
      </c>
      <c r="I2" s="12" t="s">
        <v>7</v>
      </c>
      <c r="J2" s="12" t="s">
        <v>8</v>
      </c>
      <c r="K2" s="12" t="s">
        <v>9</v>
      </c>
      <c r="L2" s="12" t="s">
        <v>10</v>
      </c>
      <c r="M2" s="12" t="s">
        <v>11</v>
      </c>
      <c r="N2" s="12" t="s">
        <v>12</v>
      </c>
      <c r="O2" s="12" t="s">
        <v>13</v>
      </c>
      <c r="P2" s="12" t="s">
        <v>14</v>
      </c>
      <c r="Q2" s="12" t="s">
        <v>15</v>
      </c>
      <c r="R2" s="12" t="s">
        <v>16</v>
      </c>
      <c r="S2" s="12" t="s">
        <v>17</v>
      </c>
      <c r="T2" s="12" t="s">
        <v>18</v>
      </c>
      <c r="U2" s="12" t="s">
        <v>19</v>
      </c>
    </row>
    <row r="3" spans="1:21" s="18" customFormat="1" ht="12" thickBot="1" x14ac:dyDescent="0.25">
      <c r="A3" s="23" t="s">
        <v>39</v>
      </c>
      <c r="B3" s="25">
        <v>0</v>
      </c>
      <c r="C3" s="26">
        <v>0</v>
      </c>
      <c r="D3" s="25">
        <v>0</v>
      </c>
      <c r="E3" s="26">
        <v>119.52485113636361</v>
      </c>
      <c r="F3" s="25">
        <v>98.762352945062787</v>
      </c>
      <c r="G3" s="26">
        <v>0</v>
      </c>
      <c r="H3" s="25">
        <v>0</v>
      </c>
      <c r="I3" s="26">
        <v>0</v>
      </c>
      <c r="J3" s="25">
        <v>0</v>
      </c>
      <c r="K3" s="26">
        <v>0</v>
      </c>
      <c r="L3" s="25">
        <v>0</v>
      </c>
      <c r="M3" s="26">
        <v>0</v>
      </c>
      <c r="N3" s="25">
        <v>0</v>
      </c>
      <c r="O3" s="26">
        <v>0</v>
      </c>
      <c r="P3" s="25">
        <v>0</v>
      </c>
      <c r="Q3" s="26">
        <v>0</v>
      </c>
      <c r="R3" s="25">
        <v>0</v>
      </c>
      <c r="S3" s="26">
        <v>4.5686487671742677</v>
      </c>
      <c r="T3" s="25">
        <v>0</v>
      </c>
      <c r="U3" s="26">
        <v>0</v>
      </c>
    </row>
    <row r="4" spans="1:21" s="18" customFormat="1" ht="12" thickBot="1" x14ac:dyDescent="0.25">
      <c r="A4" s="23" t="s">
        <v>40</v>
      </c>
      <c r="B4" s="25">
        <v>0</v>
      </c>
      <c r="C4" s="26">
        <v>0</v>
      </c>
      <c r="D4" s="25">
        <v>0</v>
      </c>
      <c r="E4" s="26">
        <v>0</v>
      </c>
      <c r="F4" s="25">
        <v>0</v>
      </c>
      <c r="G4" s="26">
        <v>0</v>
      </c>
      <c r="H4" s="25">
        <v>0</v>
      </c>
      <c r="I4" s="26">
        <v>0</v>
      </c>
      <c r="J4" s="25">
        <v>0</v>
      </c>
      <c r="K4" s="26">
        <v>0</v>
      </c>
      <c r="L4" s="25">
        <v>0</v>
      </c>
      <c r="M4" s="26">
        <v>0</v>
      </c>
      <c r="N4" s="25">
        <v>0</v>
      </c>
      <c r="O4" s="26">
        <v>0</v>
      </c>
      <c r="P4" s="25">
        <v>0</v>
      </c>
      <c r="Q4" s="26">
        <v>0</v>
      </c>
      <c r="R4" s="25">
        <v>0</v>
      </c>
      <c r="S4" s="26">
        <v>0</v>
      </c>
      <c r="T4" s="25">
        <v>0</v>
      </c>
      <c r="U4" s="26">
        <v>0</v>
      </c>
    </row>
    <row r="5" spans="1:21" s="18" customFormat="1" ht="12" thickBot="1" x14ac:dyDescent="0.25">
      <c r="A5" s="23" t="s">
        <v>41</v>
      </c>
      <c r="B5" s="25">
        <v>0</v>
      </c>
      <c r="C5" s="26">
        <v>0</v>
      </c>
      <c r="D5" s="25">
        <v>0</v>
      </c>
      <c r="E5" s="26">
        <v>23.906279999999999</v>
      </c>
      <c r="F5" s="25">
        <v>12.326039999999997</v>
      </c>
      <c r="G5" s="26">
        <v>5.8763411349767987</v>
      </c>
      <c r="H5" s="25">
        <v>0</v>
      </c>
      <c r="I5" s="26">
        <v>0</v>
      </c>
      <c r="J5" s="25">
        <v>0</v>
      </c>
      <c r="K5" s="26">
        <v>0</v>
      </c>
      <c r="L5" s="25">
        <v>0</v>
      </c>
      <c r="M5" s="26">
        <v>15.453376886789096</v>
      </c>
      <c r="N5" s="25">
        <v>22.904887088688294</v>
      </c>
      <c r="O5" s="26">
        <v>0</v>
      </c>
      <c r="P5" s="25">
        <v>0</v>
      </c>
      <c r="Q5" s="26">
        <v>0</v>
      </c>
      <c r="R5" s="25">
        <v>0</v>
      </c>
      <c r="S5" s="26">
        <v>31.275264271130993</v>
      </c>
      <c r="T5" s="25">
        <v>0</v>
      </c>
      <c r="U5" s="26">
        <v>0</v>
      </c>
    </row>
    <row r="6" spans="1:21" s="18" customFormat="1" ht="12" thickBot="1" x14ac:dyDescent="0.25">
      <c r="A6" s="23" t="s">
        <v>42</v>
      </c>
      <c r="B6" s="25">
        <v>0</v>
      </c>
      <c r="C6" s="26">
        <v>0</v>
      </c>
      <c r="D6" s="25">
        <v>0</v>
      </c>
      <c r="E6" s="26">
        <v>113.9761838266068</v>
      </c>
      <c r="F6" s="25">
        <v>0</v>
      </c>
      <c r="G6" s="26">
        <v>8.9699399999999976</v>
      </c>
      <c r="H6" s="25">
        <v>0</v>
      </c>
      <c r="I6" s="26">
        <v>0</v>
      </c>
      <c r="J6" s="25">
        <v>0</v>
      </c>
      <c r="K6" s="26">
        <v>0</v>
      </c>
      <c r="L6" s="25">
        <v>0</v>
      </c>
      <c r="M6" s="26">
        <v>3.9409684395700491</v>
      </c>
      <c r="N6" s="25">
        <v>0.22002115750784998</v>
      </c>
      <c r="O6" s="26">
        <v>0</v>
      </c>
      <c r="P6" s="25">
        <v>0</v>
      </c>
      <c r="Q6" s="26">
        <v>0</v>
      </c>
      <c r="R6" s="25">
        <v>0</v>
      </c>
      <c r="S6" s="26">
        <v>20.701034999999997</v>
      </c>
      <c r="T6" s="25">
        <v>0</v>
      </c>
      <c r="U6" s="26">
        <v>0</v>
      </c>
    </row>
    <row r="7" spans="1:21" s="18" customFormat="1" ht="12" thickBot="1" x14ac:dyDescent="0.25">
      <c r="A7" s="23" t="s">
        <v>43</v>
      </c>
      <c r="B7" s="25">
        <v>0</v>
      </c>
      <c r="C7" s="26">
        <v>0</v>
      </c>
      <c r="D7" s="25">
        <v>0</v>
      </c>
      <c r="E7" s="26">
        <v>0</v>
      </c>
      <c r="F7" s="25">
        <v>0</v>
      </c>
      <c r="G7" s="26">
        <v>0</v>
      </c>
      <c r="H7" s="25">
        <v>0</v>
      </c>
      <c r="I7" s="26">
        <v>0</v>
      </c>
      <c r="J7" s="25">
        <v>0</v>
      </c>
      <c r="K7" s="26">
        <v>0</v>
      </c>
      <c r="L7" s="25">
        <v>0</v>
      </c>
      <c r="M7" s="26">
        <v>0</v>
      </c>
      <c r="N7" s="25">
        <v>0</v>
      </c>
      <c r="O7" s="26">
        <v>0</v>
      </c>
      <c r="P7" s="25">
        <v>0</v>
      </c>
      <c r="Q7" s="26">
        <v>0</v>
      </c>
      <c r="R7" s="25">
        <v>0</v>
      </c>
      <c r="S7" s="26">
        <v>0</v>
      </c>
      <c r="T7" s="25">
        <v>0</v>
      </c>
      <c r="U7" s="26">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workbookViewId="0">
      <selection activeCell="B11" sqref="B11:B14"/>
    </sheetView>
  </sheetViews>
  <sheetFormatPr defaultRowHeight="12.75" x14ac:dyDescent="0.2"/>
  <cols>
    <col min="1" max="3" width="13.42578125" style="13" customWidth="1"/>
    <col min="4" max="5" width="46.42578125" style="13" customWidth="1"/>
    <col min="6" max="16384" width="9.140625" style="13"/>
  </cols>
  <sheetData>
    <row r="1" spans="1:5" ht="15.75" thickBot="1" x14ac:dyDescent="0.25">
      <c r="A1" s="71" t="s">
        <v>115</v>
      </c>
      <c r="B1" s="71"/>
      <c r="C1" s="71"/>
      <c r="D1" s="71"/>
      <c r="E1" s="30"/>
    </row>
    <row r="2" spans="1:5" ht="13.5" thickBot="1" x14ac:dyDescent="0.25">
      <c r="A2" s="31" t="s">
        <v>58</v>
      </c>
      <c r="B2" s="32" t="s">
        <v>38</v>
      </c>
      <c r="C2" s="32" t="s">
        <v>59</v>
      </c>
      <c r="D2" s="32" t="s">
        <v>60</v>
      </c>
      <c r="E2" s="32" t="s">
        <v>61</v>
      </c>
    </row>
    <row r="3" spans="1:5" ht="13.5" thickBot="1" x14ac:dyDescent="0.25">
      <c r="A3" s="33"/>
      <c r="B3" s="34" t="s">
        <v>40</v>
      </c>
      <c r="C3" s="35" t="s">
        <v>62</v>
      </c>
      <c r="D3" s="36"/>
      <c r="E3" s="37"/>
    </row>
    <row r="4" spans="1:5" ht="23.25" thickBot="1" x14ac:dyDescent="0.25">
      <c r="A4" s="33" t="s">
        <v>117</v>
      </c>
      <c r="B4" s="72" t="s">
        <v>39</v>
      </c>
      <c r="C4" s="35" t="s">
        <v>63</v>
      </c>
      <c r="D4" s="38" t="s">
        <v>64</v>
      </c>
      <c r="E4" s="39" t="s">
        <v>65</v>
      </c>
    </row>
    <row r="5" spans="1:5" ht="23.25" thickBot="1" x14ac:dyDescent="0.25">
      <c r="A5" s="33" t="s">
        <v>118</v>
      </c>
      <c r="B5" s="73"/>
      <c r="C5" s="35" t="s">
        <v>63</v>
      </c>
      <c r="D5" s="38" t="s">
        <v>66</v>
      </c>
      <c r="E5" s="39" t="s">
        <v>67</v>
      </c>
    </row>
    <row r="6" spans="1:5" ht="23.25" thickBot="1" x14ac:dyDescent="0.25">
      <c r="A6" s="33" t="s">
        <v>119</v>
      </c>
      <c r="B6" s="74"/>
      <c r="C6" s="35" t="s">
        <v>68</v>
      </c>
      <c r="D6" s="38" t="s">
        <v>69</v>
      </c>
      <c r="E6" s="39" t="s">
        <v>70</v>
      </c>
    </row>
    <row r="7" spans="1:5" ht="13.5" thickBot="1" x14ac:dyDescent="0.25">
      <c r="A7" s="33" t="s">
        <v>120</v>
      </c>
      <c r="B7" s="72" t="s">
        <v>41</v>
      </c>
      <c r="C7" s="35" t="s">
        <v>71</v>
      </c>
      <c r="D7" s="38" t="s">
        <v>72</v>
      </c>
      <c r="E7" s="39" t="s">
        <v>73</v>
      </c>
    </row>
    <row r="8" spans="1:5" ht="23.25" thickBot="1" x14ac:dyDescent="0.25">
      <c r="A8" s="33" t="s">
        <v>121</v>
      </c>
      <c r="B8" s="73"/>
      <c r="C8" s="35" t="s">
        <v>71</v>
      </c>
      <c r="D8" s="38" t="s">
        <v>74</v>
      </c>
      <c r="E8" s="39" t="s">
        <v>75</v>
      </c>
    </row>
    <row r="9" spans="1:5" ht="13.5" thickBot="1" x14ac:dyDescent="0.25">
      <c r="A9" s="33" t="s">
        <v>122</v>
      </c>
      <c r="B9" s="73"/>
      <c r="C9" s="35" t="s">
        <v>71</v>
      </c>
      <c r="D9" s="38" t="s">
        <v>76</v>
      </c>
      <c r="E9" s="39" t="s">
        <v>75</v>
      </c>
    </row>
    <row r="10" spans="1:5" ht="23.25" thickBot="1" x14ac:dyDescent="0.25">
      <c r="A10" s="33" t="s">
        <v>123</v>
      </c>
      <c r="B10" s="74"/>
      <c r="C10" s="35" t="s">
        <v>77</v>
      </c>
      <c r="D10" s="38" t="s">
        <v>78</v>
      </c>
      <c r="E10" s="39" t="s">
        <v>79</v>
      </c>
    </row>
    <row r="11" spans="1:5" ht="23.25" thickBot="1" x14ac:dyDescent="0.25">
      <c r="A11" s="33" t="s">
        <v>124</v>
      </c>
      <c r="B11" s="75" t="s">
        <v>42</v>
      </c>
      <c r="C11" s="35" t="s">
        <v>80</v>
      </c>
      <c r="D11" s="38" t="s">
        <v>82</v>
      </c>
      <c r="E11" s="35" t="s">
        <v>81</v>
      </c>
    </row>
    <row r="12" spans="1:5" ht="23.25" thickBot="1" x14ac:dyDescent="0.25">
      <c r="A12" s="33" t="s">
        <v>125</v>
      </c>
      <c r="B12" s="76"/>
      <c r="C12" s="35" t="s">
        <v>80</v>
      </c>
      <c r="D12" s="38" t="s">
        <v>83</v>
      </c>
      <c r="E12" s="35" t="s">
        <v>81</v>
      </c>
    </row>
    <row r="13" spans="1:5" ht="23.25" thickBot="1" x14ac:dyDescent="0.25">
      <c r="A13" s="33" t="s">
        <v>126</v>
      </c>
      <c r="B13" s="76"/>
      <c r="C13" s="35" t="s">
        <v>80</v>
      </c>
      <c r="D13" s="38" t="s">
        <v>127</v>
      </c>
      <c r="E13" s="35" t="s">
        <v>81</v>
      </c>
    </row>
    <row r="14" spans="1:5" ht="23.25" thickBot="1" x14ac:dyDescent="0.25">
      <c r="A14" s="33" t="s">
        <v>128</v>
      </c>
      <c r="B14" s="77"/>
      <c r="C14" s="35" t="s">
        <v>84</v>
      </c>
      <c r="D14" s="38" t="s">
        <v>85</v>
      </c>
      <c r="E14" s="35" t="s">
        <v>86</v>
      </c>
    </row>
    <row r="15" spans="1:5" ht="13.5" thickBot="1" x14ac:dyDescent="0.25">
      <c r="A15" s="33"/>
      <c r="B15" s="47" t="s">
        <v>43</v>
      </c>
      <c r="C15" s="35" t="s">
        <v>62</v>
      </c>
      <c r="D15" s="38"/>
      <c r="E15" s="35"/>
    </row>
  </sheetData>
  <mergeCells count="4">
    <mergeCell ref="A1:D1"/>
    <mergeCell ref="B4:B6"/>
    <mergeCell ref="B7:B10"/>
    <mergeCell ref="B11:B1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
  <sheetViews>
    <sheetView workbookViewId="0">
      <selection activeCell="H4" sqref="H4"/>
    </sheetView>
  </sheetViews>
  <sheetFormatPr defaultRowHeight="12.75" x14ac:dyDescent="0.2"/>
  <cols>
    <col min="1" max="3" width="9.140625" style="13"/>
    <col min="4" max="4" width="17.140625" style="13" customWidth="1"/>
    <col min="5" max="5" width="30.85546875" style="13" customWidth="1"/>
    <col min="6" max="6" width="38.7109375" style="13" customWidth="1"/>
    <col min="7" max="8" width="34.140625" style="13" customWidth="1"/>
    <col min="9" max="16384" width="9.140625" style="13"/>
  </cols>
  <sheetData>
    <row r="1" spans="1:8" ht="15.75" thickBot="1" x14ac:dyDescent="0.3">
      <c r="A1" s="16" t="s">
        <v>116</v>
      </c>
    </row>
    <row r="2" spans="1:8" ht="13.5" thickBot="1" x14ac:dyDescent="0.25">
      <c r="A2" s="57" t="s">
        <v>58</v>
      </c>
      <c r="B2" s="57" t="s">
        <v>38</v>
      </c>
      <c r="C2" s="57" t="s">
        <v>59</v>
      </c>
      <c r="D2" s="58" t="s">
        <v>139</v>
      </c>
      <c r="E2" s="57" t="s">
        <v>87</v>
      </c>
      <c r="F2" s="57" t="s">
        <v>88</v>
      </c>
      <c r="G2" s="57" t="s">
        <v>89</v>
      </c>
      <c r="H2" s="57" t="s">
        <v>90</v>
      </c>
    </row>
    <row r="3" spans="1:8" ht="45.75" thickBot="1" x14ac:dyDescent="0.25">
      <c r="A3" s="59" t="s">
        <v>130</v>
      </c>
      <c r="B3" s="60" t="s">
        <v>91</v>
      </c>
      <c r="C3" s="61" t="s">
        <v>92</v>
      </c>
      <c r="D3" s="62" t="s">
        <v>137</v>
      </c>
      <c r="E3" s="62" t="s">
        <v>93</v>
      </c>
      <c r="F3" s="63" t="s">
        <v>94</v>
      </c>
      <c r="G3" s="64" t="s">
        <v>138</v>
      </c>
      <c r="H3" s="65">
        <v>647</v>
      </c>
    </row>
    <row r="4" spans="1:8" x14ac:dyDescent="0.2">
      <c r="H4" s="13" t="s">
        <v>95</v>
      </c>
    </row>
    <row r="6" spans="1:8" x14ac:dyDescent="0.2">
      <c r="A6" s="42"/>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zoomScale="85" zoomScaleNormal="85" workbookViewId="0">
      <selection activeCell="C32" sqref="C32"/>
    </sheetView>
  </sheetViews>
  <sheetFormatPr defaultRowHeight="12.75" x14ac:dyDescent="0.2"/>
  <cols>
    <col min="1" max="1" width="21.85546875" style="13" customWidth="1"/>
    <col min="2" max="2" width="9.140625" style="13"/>
    <col min="3" max="3" width="48.28515625" style="13" customWidth="1"/>
    <col min="4" max="4" width="28.28515625" style="13" customWidth="1"/>
    <col min="5" max="16384" width="9.140625" style="13"/>
  </cols>
  <sheetData>
    <row r="1" spans="1:5" ht="15.75" thickBot="1" x14ac:dyDescent="0.3">
      <c r="A1" s="16" t="s">
        <v>96</v>
      </c>
    </row>
    <row r="2" spans="1:5" ht="34.5" thickBot="1" x14ac:dyDescent="0.25">
      <c r="A2" s="43" t="s">
        <v>38</v>
      </c>
      <c r="B2" s="43" t="s">
        <v>59</v>
      </c>
      <c r="C2" s="43" t="s">
        <v>97</v>
      </c>
      <c r="D2" s="43" t="s">
        <v>98</v>
      </c>
      <c r="E2" s="43" t="s">
        <v>99</v>
      </c>
    </row>
    <row r="3" spans="1:5" ht="13.5" thickBot="1" x14ac:dyDescent="0.25">
      <c r="A3" s="44" t="s">
        <v>100</v>
      </c>
      <c r="B3" s="45" t="s">
        <v>77</v>
      </c>
      <c r="C3" s="44" t="s">
        <v>101</v>
      </c>
      <c r="D3" s="45" t="s">
        <v>102</v>
      </c>
      <c r="E3" s="46">
        <v>27.8</v>
      </c>
    </row>
    <row r="4" spans="1:5" ht="34.5" thickBot="1" x14ac:dyDescent="0.25">
      <c r="A4" s="44" t="s">
        <v>103</v>
      </c>
      <c r="B4" s="45" t="s">
        <v>80</v>
      </c>
      <c r="C4" s="44" t="s">
        <v>104</v>
      </c>
      <c r="D4" s="45" t="s">
        <v>105</v>
      </c>
      <c r="E4" s="46">
        <v>4.43</v>
      </c>
    </row>
    <row r="5" spans="1:5" ht="68.25" thickBot="1" x14ac:dyDescent="0.25">
      <c r="A5" s="44" t="s">
        <v>106</v>
      </c>
      <c r="B5" s="45" t="s">
        <v>107</v>
      </c>
      <c r="C5" s="44" t="s">
        <v>108</v>
      </c>
      <c r="D5" s="45">
        <v>2016</v>
      </c>
      <c r="E5" s="46">
        <v>107.7</v>
      </c>
    </row>
    <row r="6" spans="1:5" ht="13.5" thickBot="1" x14ac:dyDescent="0.25">
      <c r="A6" s="78"/>
      <c r="B6" s="78"/>
      <c r="C6" s="78"/>
      <c r="D6" s="40" t="s">
        <v>22</v>
      </c>
      <c r="E6" s="41">
        <v>139.93</v>
      </c>
    </row>
  </sheetData>
  <mergeCells count="1">
    <mergeCell ref="A6:C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customXsn xmlns="http://schemas.microsoft.com/office/2006/metadata/customXsn">
  <xsnLocation/>
  <cached>True</cached>
  <openByDefault>True</openByDefault>
  <xsnScope/>
</customXsn>
</file>

<file path=customXml/item3.xml><?xml version="1.0" encoding="utf-8"?>
<p:properties xmlns:p="http://schemas.microsoft.com/office/2006/metadata/properties" xmlns:xsi="http://www.w3.org/2001/XMLSchema-instance" xmlns:pc="http://schemas.microsoft.com/office/infopath/2007/PartnerControls">
  <documentManagement>
    <AEMOCustodian xmlns="a14523ce-dede-483e-883a-2d83261080bd">
      <UserInfo>
        <DisplayName>Frank Zhuo</DisplayName>
        <AccountId>621</AccountId>
        <AccountType/>
      </UserInfo>
    </AEMOCustodian>
    <ArchiveDocument xmlns="a14523ce-dede-483e-883a-2d83261080bd">false</ArchiveDocument>
    <AEMODocumentTypeTaxHTField0 xmlns="a14523ce-dede-483e-883a-2d83261080bd">
      <Terms xmlns="http://schemas.microsoft.com/office/infopath/2007/PartnerControls">
        <TermInfo xmlns="http://schemas.microsoft.com/office/infopath/2007/PartnerControls">
          <TermName xmlns="http://schemas.microsoft.com/office/infopath/2007/PartnerControls">Project Record</TermName>
          <TermId xmlns="http://schemas.microsoft.com/office/infopath/2007/PartnerControls">c6e997aa-0fc5-4f15-8a0d-d85f1359ae2e</TermId>
        </TermInfo>
      </Terms>
    </AEMODocumentTypeTaxHTField0>
    <AEMOKeywordsTaxHTField0 xmlns="a14523ce-dede-483e-883a-2d83261080bd">
      <Terms xmlns="http://schemas.microsoft.com/office/infopath/2007/PartnerControls"/>
    </AEMOKeywordsTaxHTField0>
    <TaxCatchAll xmlns="a14523ce-dede-483e-883a-2d83261080bd">
      <Value>4</Value>
    </TaxCatchAll>
    <AEMODescription xmlns="a14523ce-dede-483e-883a-2d83261080bd" xsi:nil="true"/>
    <_dlc_DocId xmlns="a14523ce-dede-483e-883a-2d83261080bd">PLAN-33-218983</_dlc_DocId>
    <_dlc_DocIdUrl xmlns="a14523ce-dede-483e-883a-2d83261080bd">
      <Url>http://sharedocs/sites/planning/na/_layouts/15/DocIdRedir.aspx?ID=PLAN-33-218983</Url>
      <Description>PLAN-33-218983</Description>
    </_dlc_DocIdUrl>
  </documentManagement>
</p:properties>
</file>

<file path=customXml/item4.xml><?xml version="1.0" encoding="utf-8"?>
<?mso-contentType ?>
<SharedContentType xmlns="Microsoft.SharePoint.Taxonomy.ContentTypeSync" SourceId="409ac0fb-07cb-4169-8a26-def2760b5502" ContentTypeId="0x0101009BE89D58CAF0934CA32A20BCFFD353DC" PreviousValue="false"/>
</file>

<file path=customXml/item5.xml><?xml version="1.0" encoding="utf-8"?>
<?mso-contentType ?>
<FormTemplates xmlns="http://schemas.microsoft.com/sharepoint/v3/contenttype/forms">
  <Display>DocumentLibraryForm</Display>
  <Edit>DocumentLibraryForm</Edit>
  <New>DocumentLibraryForm</New>
</FormTemplates>
</file>

<file path=customXml/item6.xml><?xml version="1.0" encoding="utf-8"?>
<ct:contentTypeSchema xmlns:ct="http://schemas.microsoft.com/office/2006/metadata/contentType" xmlns:ma="http://schemas.microsoft.com/office/2006/metadata/properties/metaAttributes" ct:_="" ma:_="" ma:contentTypeName="AEMODocument" ma:contentTypeID="0x0101009BE89D58CAF0934CA32A20BCFFD353DC00B4E1B13774884D48B47CE4C609D0FACC" ma:contentTypeVersion="53" ma:contentTypeDescription="" ma:contentTypeScope="" ma:versionID="e61d44f00ef86b17853e5af600c42253">
  <xsd:schema xmlns:xsd="http://www.w3.org/2001/XMLSchema" xmlns:xs="http://www.w3.org/2001/XMLSchema" xmlns:p="http://schemas.microsoft.com/office/2006/metadata/properties" xmlns:ns2="a14523ce-dede-483e-883a-2d83261080bd" targetNamespace="http://schemas.microsoft.com/office/2006/metadata/properties" ma:root="true" ma:fieldsID="780a108db1dc677cfb25ff39cdbddbb5" ns2:_="">
    <xsd:import namespace="a14523ce-dede-483e-883a-2d83261080bd"/>
    <xsd:element name="properties">
      <xsd:complexType>
        <xsd:sequence>
          <xsd:element name="documentManagement">
            <xsd:complexType>
              <xsd:all>
                <xsd:element ref="ns2:_dlc_DocId" minOccurs="0"/>
                <xsd:element ref="ns2:_dlc_DocIdUrl" minOccurs="0"/>
                <xsd:element ref="ns2:_dlc_DocIdPersistId" minOccurs="0"/>
                <xsd:element ref="ns2:TaxCatchAll" minOccurs="0"/>
                <xsd:element ref="ns2:TaxCatchAllLabel" minOccurs="0"/>
                <xsd:element ref="ns2:AEMOCustodian" minOccurs="0"/>
                <xsd:element ref="ns2:AEMODescription" minOccurs="0"/>
                <xsd:element ref="ns2:AEMODocumentTypeTaxHTField0" minOccurs="0"/>
                <xsd:element ref="ns2:AEMOKeywordsTaxHTField0" minOccurs="0"/>
                <xsd:element ref="ns2:ArchiveDocum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14523ce-dede-483e-883a-2d83261080bd"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1" nillable="true" ma:displayName="Taxonomy Catch All Column" ma:description="" ma:hidden="true" ma:list="{27c3884c-0431-4940-be6c-c788be41e200}" ma:internalName="TaxCatchAll" ma:showField="CatchAllData" ma:web="51ac4e04-0f7f-4421-8443-217e98103914">
      <xsd:complexType>
        <xsd:complexContent>
          <xsd:extension base="dms:MultiChoiceLookup">
            <xsd:sequence>
              <xsd:element name="Value" type="dms:Lookup" maxOccurs="unbounded" minOccurs="0" nillable="true"/>
            </xsd:sequence>
          </xsd:extension>
        </xsd:complexContent>
      </xsd:complexType>
    </xsd:element>
    <xsd:element name="TaxCatchAllLabel" ma:index="12" nillable="true" ma:displayName="Taxonomy Catch All Column1" ma:description="" ma:hidden="true" ma:list="{27c3884c-0431-4940-be6c-c788be41e200}" ma:internalName="TaxCatchAllLabel" ma:readOnly="true" ma:showField="CatchAllDataLabel" ma:web="51ac4e04-0f7f-4421-8443-217e98103914">
      <xsd:complexType>
        <xsd:complexContent>
          <xsd:extension base="dms:MultiChoiceLookup">
            <xsd:sequence>
              <xsd:element name="Value" type="dms:Lookup" maxOccurs="unbounded" minOccurs="0" nillable="true"/>
            </xsd:sequence>
          </xsd:extension>
        </xsd:complexContent>
      </xsd:complexType>
    </xsd:element>
    <xsd:element name="AEMOCustodian" ma:index="13" nillable="true" ma:displayName="AEMOCustodian" ma:list="UserInfo" ma:SharePointGroup="0" ma:internalName="AEMOCustodian"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EMODescription" ma:index="14" nillable="true" ma:displayName="AEMODescription" ma:internalName="AEMODescription" ma:readOnly="false">
      <xsd:simpleType>
        <xsd:restriction base="dms:Note"/>
      </xsd:simpleType>
    </xsd:element>
    <xsd:element name="AEMODocumentTypeTaxHTField0" ma:index="15" nillable="true" ma:taxonomy="true" ma:internalName="AEMODocumentTypeTaxHTField0" ma:taxonomyFieldName="AEMODocumentType" ma:displayName="AEMODocumentType" ma:readOnly="false" ma:default="1;#Operational Record|859762f2-4462-42eb-9744-c955c7e2c540" ma:fieldId="{da861434-c661-4929-8c0f-a462c80621ee}" ma:sspId="409ac0fb-07cb-4169-8a26-def2760b5502" ma:termSetId="7d85e329-3a18-4351-8865-4c9585fd1cc0" ma:anchorId="00000000-0000-0000-0000-000000000000" ma:open="false" ma:isKeyword="false">
      <xsd:complexType>
        <xsd:sequence>
          <xsd:element ref="pc:Terms" minOccurs="0" maxOccurs="1"/>
        </xsd:sequence>
      </xsd:complexType>
    </xsd:element>
    <xsd:element name="AEMOKeywordsTaxHTField0" ma:index="17" nillable="true" ma:taxonomy="true" ma:internalName="AEMOKeywordsTaxHTField0" ma:taxonomyFieldName="AEMOKeywords" ma:displayName="AEMOKeywords" ma:readOnly="false" ma:default="" ma:fieldId="{443585ba-fce9-427e-bd78-308c17c973aa}" ma:taxonomyMulti="true" ma:sspId="409ac0fb-07cb-4169-8a26-def2760b5502" ma:termSetId="70885f33-8be5-4917-bc67-8833a068ef45" ma:anchorId="00000000-0000-0000-0000-000000000000" ma:open="true" ma:isKeyword="false">
      <xsd:complexType>
        <xsd:sequence>
          <xsd:element ref="pc:Terms" minOccurs="0" maxOccurs="1"/>
        </xsd:sequence>
      </xsd:complexType>
    </xsd:element>
    <xsd:element name="ArchiveDocument" ma:index="19" nillable="true" ma:displayName="ArchiveDocument" ma:default="0" ma:description="Checking this box will send the document to the AEMO Archive and leave a link in its place." ma:internalName="ArchiveDocument">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977ADB8-653F-4B58-94C2-A9309E0275E3}"/>
</file>

<file path=customXml/itemProps2.xml><?xml version="1.0" encoding="utf-8"?>
<ds:datastoreItem xmlns:ds="http://schemas.openxmlformats.org/officeDocument/2006/customXml" ds:itemID="{4975AD9B-320E-4397-BA01-25F2C17B4D7A}"/>
</file>

<file path=customXml/itemProps3.xml><?xml version="1.0" encoding="utf-8"?>
<ds:datastoreItem xmlns:ds="http://schemas.openxmlformats.org/officeDocument/2006/customXml" ds:itemID="{F3203936-8F89-476E-B0D1-A4F68C695FA1}"/>
</file>

<file path=customXml/itemProps4.xml><?xml version="1.0" encoding="utf-8"?>
<ds:datastoreItem xmlns:ds="http://schemas.openxmlformats.org/officeDocument/2006/customXml" ds:itemID="{B932D6A6-BEF0-40C9-9A5E-B3F995F263C8}"/>
</file>

<file path=customXml/itemProps5.xml><?xml version="1.0" encoding="utf-8"?>
<ds:datastoreItem xmlns:ds="http://schemas.openxmlformats.org/officeDocument/2006/customXml" ds:itemID="{C4884797-D8A5-45D4-A6C8-85916C62C8C0}"/>
</file>

<file path=customXml/itemProps6.xml><?xml version="1.0" encoding="utf-8"?>
<ds:datastoreItem xmlns:ds="http://schemas.openxmlformats.org/officeDocument/2006/customXml" ds:itemID="{EE3398AB-FC3B-455D-919D-2049842E1C2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Charts</vt:lpstr>
      </vt:variant>
      <vt:variant>
        <vt:i4>3</vt:i4>
      </vt:variant>
    </vt:vector>
  </HeadingPairs>
  <TitlesOfParts>
    <vt:vector size="12" baseType="lpstr">
      <vt:lpstr>Index</vt:lpstr>
      <vt:lpstr>NEMInstalledCapacity Data</vt:lpstr>
      <vt:lpstr>NEMEnergyGenerated Data</vt:lpstr>
      <vt:lpstr>NewAndRetiredCapacity Data</vt:lpstr>
      <vt:lpstr>GenerationInvestment</vt:lpstr>
      <vt:lpstr>GenerationConnectionCosts</vt:lpstr>
      <vt:lpstr>EconomicDispatchLimitations</vt:lpstr>
      <vt:lpstr>NetworkLimitationCosts</vt:lpstr>
      <vt:lpstr>CommittedNetworkCosts</vt:lpstr>
      <vt:lpstr>NEMInstalledCapacity Figure</vt:lpstr>
      <vt:lpstr>NEMEnergyGenerated Figure</vt:lpstr>
      <vt:lpstr>NewAndRetiredCapacity Figure</vt:lpstr>
    </vt:vector>
  </TitlesOfParts>
  <Company>AEMO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Planning_Scenario_2012_Additional_Information</dc:title>
  <dc:creator>Monique Meerkotter</dc:creator>
  <cp:lastModifiedBy>Lars Narushevich</cp:lastModifiedBy>
  <dcterms:created xsi:type="dcterms:W3CDTF">2012-11-20T01:45:39Z</dcterms:created>
  <dcterms:modified xsi:type="dcterms:W3CDTF">2015-11-11T05:28:11Z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0x0101009BE89D58CAF0934CA32A20BCFFD353DC00B4E1B13774884D48B47CE4C609D0FACC</vt:lpwstr>
  </property>
  <property fmtid="{D5CDD505-2E9C-101B-9397-08002B2CF9AE}" pid="3" name="_dlc_DocIdItemGuid">
    <vt:lpwstr>f4166076-5518-4675-aca2-b110800b1b82</vt:lpwstr>
  </property>
  <property fmtid="{D5CDD505-2E9C-101B-9397-08002B2CF9AE}" pid="4" name="AEMOKeywords">
    <vt:lpwstr/>
  </property>
  <property fmtid="{D5CDD505-2E9C-101B-9397-08002B2CF9AE}" pid="5" name="AEMODocumentType">
    <vt:lpwstr>4;#Project Record|c6e997aa-0fc5-4f15-8a0d-d85f1359ae2e</vt:lpwstr>
  </property>
  <property fmtid="{D5CDD505-2E9C-101B-9397-08002B2CF9AE}" pid="6" name="DocumentStorageId">
    <vt:lpwstr/>
  </property>
</Properties>
</file>